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defaultThemeVersion="124226"/>
  <mc:AlternateContent xmlns:mc="http://schemas.openxmlformats.org/markup-compatibility/2006">
    <mc:Choice Requires="x15">
      <x15ac:absPath xmlns:x15ac="http://schemas.microsoft.com/office/spreadsheetml/2010/11/ac" url="I:\Procurement\Procurement - Internal\Procurements\Procurements\1475 - Framework for Lab Automation Equipment\2. Tender Document\"/>
    </mc:Choice>
  </mc:AlternateContent>
  <xr:revisionPtr revIDLastSave="0" documentId="13_ncr:1_{5C821E42-BEE7-49CC-A52A-9AA4B96D073D}" xr6:coauthVersionLast="41" xr6:coauthVersionMax="41" xr10:uidLastSave="{00000000-0000-0000-0000-000000000000}"/>
  <bookViews>
    <workbookView xWindow="-120" yWindow="-120" windowWidth="25440" windowHeight="15390" firstSheet="1" activeTab="3" xr2:uid="{00000000-000D-0000-FFFF-FFFF00000000}"/>
  </bookViews>
  <sheets>
    <sheet name="1475 - Lot 1 - Pricing Schedule" sheetId="1" r:id="rId1"/>
    <sheet name="1475 - Lot 2 - Pricing Schedule" sheetId="2" r:id="rId2"/>
    <sheet name="1475 - Lot 3 - Pricing Schedule" sheetId="3" r:id="rId3"/>
    <sheet name="1475 - Lot 4 - Pricing Schedule" sheetId="5" r:id="rId4"/>
  </sheets>
  <definedNames>
    <definedName name="_xlnm._FilterDatabase" localSheetId="3" hidden="1">'1475 - Lot 4 - Pricing Schedule'!$A$3:$L$3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4" i="5" l="1"/>
  <c r="C5" i="5"/>
  <c r="C6" i="5"/>
  <c r="C7" i="5"/>
  <c r="C8" i="5"/>
  <c r="C9" i="5"/>
  <c r="C10" i="5"/>
  <c r="C11" i="5"/>
  <c r="C12" i="5"/>
  <c r="C13" i="5"/>
  <c r="C14" i="5"/>
  <c r="C15" i="5"/>
  <c r="C16" i="5"/>
  <c r="C17" i="5"/>
  <c r="C18" i="5"/>
  <c r="C19" i="5"/>
  <c r="C20" i="5"/>
  <c r="C21" i="5"/>
  <c r="C22" i="5"/>
  <c r="C23" i="5"/>
  <c r="C24" i="5"/>
  <c r="C25" i="5"/>
  <c r="C26" i="5"/>
  <c r="C27" i="5"/>
  <c r="C28" i="5"/>
  <c r="C29" i="5"/>
  <c r="C30" i="5"/>
  <c r="C31" i="5"/>
  <c r="C32" i="5"/>
  <c r="C33" i="5"/>
  <c r="C34" i="5"/>
  <c r="C35" i="5"/>
  <c r="C36" i="5"/>
  <c r="C37" i="5"/>
  <c r="C38" i="5"/>
  <c r="C39" i="5"/>
  <c r="C40" i="5"/>
  <c r="C41" i="5"/>
  <c r="C42" i="5"/>
  <c r="C43" i="5"/>
  <c r="C44" i="5"/>
  <c r="C45" i="5"/>
  <c r="C46" i="5"/>
  <c r="C47" i="5"/>
  <c r="C48" i="5"/>
  <c r="C49" i="5"/>
  <c r="C50" i="5"/>
  <c r="C51" i="5"/>
  <c r="C52" i="5"/>
  <c r="C53" i="5"/>
  <c r="C54" i="5"/>
  <c r="C55" i="5"/>
  <c r="C56" i="5"/>
  <c r="C57" i="5"/>
  <c r="C58" i="5"/>
  <c r="C59" i="5"/>
  <c r="C60" i="5"/>
  <c r="C61" i="5"/>
  <c r="C62" i="5"/>
  <c r="C63" i="5"/>
  <c r="C64" i="5"/>
  <c r="C65" i="5"/>
  <c r="C66" i="5"/>
  <c r="C67" i="5"/>
  <c r="C68" i="5"/>
  <c r="C69" i="5"/>
  <c r="C70" i="5"/>
  <c r="C71" i="5"/>
  <c r="C72" i="5"/>
  <c r="C73" i="5"/>
  <c r="C74" i="5"/>
  <c r="C75" i="5"/>
  <c r="C76" i="5"/>
  <c r="C77" i="5"/>
  <c r="C78" i="5"/>
  <c r="C79" i="5"/>
  <c r="G19" i="3"/>
  <c r="G20" i="2"/>
  <c r="K25" i="1" l="1"/>
  <c r="K37" i="1" l="1"/>
</calcChain>
</file>

<file path=xl/sharedStrings.xml><?xml version="1.0" encoding="utf-8"?>
<sst xmlns="http://schemas.openxmlformats.org/spreadsheetml/2006/main" count="409" uniqueCount="244">
  <si>
    <t>Pricing Schedule</t>
  </si>
  <si>
    <t>No. Units</t>
  </si>
  <si>
    <t>Sub total</t>
  </si>
  <si>
    <t>Unit Cost £</t>
  </si>
  <si>
    <t>£ Totals</t>
  </si>
  <si>
    <t>When returning this document within your electronic response which accompanies your postal submission, do not alter the format or convert the Excel to any other file type</t>
  </si>
  <si>
    <t>Equipment proposed</t>
  </si>
  <si>
    <t>OPTIONAL EXTRAS ONLY</t>
  </si>
  <si>
    <t>TOTAL (for all OPTIONAL Equipment)</t>
  </si>
  <si>
    <t>By completing this pricing response and other tender documents, does not constitute an offer or an engagement of work/contract with CPI</t>
  </si>
  <si>
    <t>All prices must be in UK sterling and EXCLUDING VAT and are to remain fixed and firm for a mimimum period of 90 days from tender submission date as per the ITT document</t>
  </si>
  <si>
    <t>Your Equipment proposed</t>
  </si>
  <si>
    <t>Please specify the equipment and services to be supplied to meet the requirements as set out in the specification, itemising each and giving a unit, and total (where appropriate) price for each item.</t>
  </si>
  <si>
    <t>TOTAL (for all Equipment)</t>
  </si>
  <si>
    <t>EXTENDED WARRANTY AND SERVICE COST (3 YEARS Inclusive)</t>
  </si>
  <si>
    <r>
      <t xml:space="preserve">All prices must be in UK sterling and </t>
    </r>
    <r>
      <rPr>
        <b/>
        <sz val="10"/>
        <color rgb="FFFF0000"/>
        <rFont val="Open Sans"/>
        <family val="2"/>
      </rPr>
      <t>EXCLUDING</t>
    </r>
    <r>
      <rPr>
        <b/>
        <sz val="10"/>
        <rFont val="Open Sans"/>
        <family val="2"/>
      </rPr>
      <t xml:space="preserve"> VAT and are to remain fixed and firm for a mimimum period of 90 days from tender submission date as per the ITT document</t>
    </r>
  </si>
  <si>
    <t>Please breakdown costings opposite (Insert more lines if necessary)</t>
  </si>
  <si>
    <t>Total Cost to provide a solution to meet the criteria provided as part of 1475 - Appendix 1.1 - URS</t>
  </si>
  <si>
    <t>3 Year Maintenance Package</t>
  </si>
  <si>
    <t>Training of Users</t>
  </si>
  <si>
    <t>Delivery</t>
  </si>
  <si>
    <t>Installation</t>
  </si>
  <si>
    <t>Commisioning</t>
  </si>
  <si>
    <t xml:space="preserve">Please specify pricing for any additional items that may be required throughout the duration of the framework period outside of what has been specified in our URS, such as consumables, upgrades, add-ons and software.  </t>
  </si>
  <si>
    <t>Your Proposal</t>
  </si>
  <si>
    <t>Servicing of Existing Tools (1 Year)</t>
  </si>
  <si>
    <t>The prices provided are for indicative purposes only and are not based on an exact current requirement. Where multiple offerings are availble, please detail all of the costs</t>
  </si>
  <si>
    <t>Software modification and integration costs</t>
  </si>
  <si>
    <t xml:space="preserve">Consumables to be used with existing tools (Such as  plastic cartridges for use with existing dispense unit for highly viscous liquids (incluing a range of o-rings, mounting rings, plunger mechanisms and tips) or syringes suitable for use with existing dispense unit for viscous liquids) </t>
  </si>
  <si>
    <t>Training costs</t>
  </si>
  <si>
    <t>Costs to move equipment between labs in the same building</t>
  </si>
  <si>
    <t>Total</t>
  </si>
  <si>
    <t>Total Weighting</t>
  </si>
  <si>
    <t>Consumables to be used with existing tools (Such as metal panels for drawdown, shoe dies, plunger mechanisms for syringe filling)</t>
  </si>
  <si>
    <t>24 pcs</t>
  </si>
  <si>
    <t>W216941</t>
  </si>
  <si>
    <t>Wheaton</t>
  </si>
  <si>
    <t>125ml</t>
  </si>
  <si>
    <t>Quantos Powder Vial</t>
  </si>
  <si>
    <t>5 m</t>
  </si>
  <si>
    <t>902.0064.j24</t>
  </si>
  <si>
    <t>Watson Marlow</t>
  </si>
  <si>
    <t>6.4mm x 2.4mm</t>
  </si>
  <si>
    <t>Large Syringe Tube</t>
  </si>
  <si>
    <t>63 pcs</t>
  </si>
  <si>
    <t>215-1803</t>
  </si>
  <si>
    <t>VWR</t>
  </si>
  <si>
    <t>100ml, 50 mm diameter, 92.5 mm height, 40 mm neck</t>
  </si>
  <si>
    <t>Glass bottle, 100 mL with wide neck, thread GL40</t>
  </si>
  <si>
    <t>215-3452</t>
  </si>
  <si>
    <t>250ml</t>
  </si>
  <si>
    <t>Poly bottles</t>
  </si>
  <si>
    <t>215-3451</t>
  </si>
  <si>
    <t>100 pcs</t>
  </si>
  <si>
    <t>UN940</t>
  </si>
  <si>
    <t>Universal</t>
  </si>
  <si>
    <t>N/A</t>
  </si>
  <si>
    <t>End Cap (Obturator Male/Female Luer Lock Cap)</t>
  </si>
  <si>
    <t>1000 pcs</t>
  </si>
  <si>
    <t> TX714A</t>
  </si>
  <si>
    <t>Texwipe</t>
  </si>
  <si>
    <t>127.5mm x 13mm</t>
  </si>
  <si>
    <t>Flat swabs</t>
  </si>
  <si>
    <t>100 g</t>
  </si>
  <si>
    <t>SpeedMixer</t>
  </si>
  <si>
    <t>0.6-0.8mm</t>
  </si>
  <si>
    <t>Zirconia coated glass mixing beads - Ceramic Beads Type ZY Prem 0.6-0.8 mm</t>
  </si>
  <si>
    <t>501227l</t>
  </si>
  <si>
    <t>70ml</t>
  </si>
  <si>
    <t>DAC pot Lids</t>
  </si>
  <si>
    <t>501227j</t>
  </si>
  <si>
    <t>DAC pots (pre-barcoded)</t>
  </si>
  <si>
    <t>AISI 52100</t>
  </si>
  <si>
    <t>Simply Bearings</t>
  </si>
  <si>
    <t>4mm</t>
  </si>
  <si>
    <t>Ball Bearings</t>
  </si>
  <si>
    <t>10 pcs</t>
  </si>
  <si>
    <t>Z305219-10EA</t>
  </si>
  <si>
    <t>Sigma Aldrich</t>
  </si>
  <si>
    <t>2 litre</t>
  </si>
  <si>
    <t>Duran Bottle</t>
  </si>
  <si>
    <t>500 pcs</t>
  </si>
  <si>
    <t>V7130-500EA</t>
  </si>
  <si>
    <t>20ml</t>
  </si>
  <si>
    <t>Glass vials</t>
  </si>
  <si>
    <t>43-3206-01P82</t>
  </si>
  <si>
    <t>Plastic Bottle Shop</t>
  </si>
  <si>
    <t>500ml</t>
  </si>
  <si>
    <t>Mixing Media Pot Lids</t>
  </si>
  <si>
    <t>100/1500</t>
  </si>
  <si>
    <t>3206-0500-3P82</t>
  </si>
  <si>
    <t>Mixing Media Pots</t>
  </si>
  <si>
    <t>Pack of 10</t>
  </si>
  <si>
    <t>CPT100-U71</t>
  </si>
  <si>
    <t>Nordson Medical</t>
  </si>
  <si>
    <t>3.2mm x 6.4mm</t>
  </si>
  <si>
    <t>Tube Clip - PharmaLok Tube Clamp</t>
  </si>
  <si>
    <t>QH012-LNJW</t>
  </si>
  <si>
    <t>Mettler Toledo</t>
  </si>
  <si>
    <t xml:space="preserve">Type 2 - Low Density </t>
  </si>
  <si>
    <t xml:space="preserve">Quantos Dosing Head </t>
  </si>
  <si>
    <t>QH012-LNMW</t>
  </si>
  <si>
    <t>Type 1 - Free Flowing</t>
  </si>
  <si>
    <t>1kg</t>
  </si>
  <si>
    <t>218-J1205</t>
  </si>
  <si>
    <t>Metal Clay Ltd</t>
  </si>
  <si>
    <t>2mm</t>
  </si>
  <si>
    <t>Shot Balls</t>
  </si>
  <si>
    <t>Z332674-1PAK</t>
  </si>
  <si>
    <t>Merck</t>
  </si>
  <si>
    <t>12.5ml</t>
  </si>
  <si>
    <t>Syringe Tips</t>
  </si>
  <si>
    <t>Z332666-1PAK</t>
  </si>
  <si>
    <t>5.0ml</t>
  </si>
  <si>
    <t>Z332658-1PAK</t>
  </si>
  <si>
    <t>2.5ml</t>
  </si>
  <si>
    <t>Z332631-PAK</t>
  </si>
  <si>
    <t>1.25ml</t>
  </si>
  <si>
    <t>Z332623-1PAK</t>
  </si>
  <si>
    <t>0.5ml</t>
  </si>
  <si>
    <t>Z637599-1PAK</t>
  </si>
  <si>
    <t>0.1ml</t>
  </si>
  <si>
    <t>n/a</t>
  </si>
  <si>
    <t xml:space="preserve">Labman </t>
  </si>
  <si>
    <t xml:space="preserve">150 x 105 mm </t>
  </si>
  <si>
    <t>Flexible Steel Drawdown (Q) Panels, Black, White or Steel</t>
  </si>
  <si>
    <t>1 pcs</t>
  </si>
  <si>
    <t>P-441</t>
  </si>
  <si>
    <t>Kinesis</t>
  </si>
  <si>
    <t>1/4-28</t>
  </si>
  <si>
    <t>Bulkhead Union</t>
  </si>
  <si>
    <t>F107207</t>
  </si>
  <si>
    <t>Gilson</t>
  </si>
  <si>
    <t>0.45μm (yellow 33mm)</t>
  </si>
  <si>
    <t>Syringe Filter</t>
  </si>
  <si>
    <t>960 pcs</t>
  </si>
  <si>
    <t>F171600</t>
  </si>
  <si>
    <t>4NH tips</t>
  </si>
  <si>
    <t>15 pcs</t>
  </si>
  <si>
    <t>8001049-20</t>
  </si>
  <si>
    <t>Fisnar</t>
  </si>
  <si>
    <t>Black 55 cc</t>
  </si>
  <si>
    <t>Syringes + pistons</t>
  </si>
  <si>
    <t>8001005-20</t>
  </si>
  <si>
    <t>Clear 55cc</t>
  </si>
  <si>
    <t>Fisher</t>
  </si>
  <si>
    <t>Omnifit "T" Series</t>
  </si>
  <si>
    <t>Duran bottle Lid</t>
  </si>
  <si>
    <t>1000μL</t>
  </si>
  <si>
    <t>Tecan Pipette Tips</t>
  </si>
  <si>
    <t>300 pcs</t>
  </si>
  <si>
    <t>10ml closure</t>
  </si>
  <si>
    <t>Vial lids, screw cap, for 7 or 8 mL vials</t>
  </si>
  <si>
    <t>8ml</t>
  </si>
  <si>
    <t>399 pcs</t>
  </si>
  <si>
    <t>17 mm diameter x 58-60 mm height</t>
  </si>
  <si>
    <t>Glass vials, 7 or 8 mL with screw cap</t>
  </si>
  <si>
    <t>008T32-150-10</t>
  </si>
  <si>
    <t>Diba</t>
  </si>
  <si>
    <t>1/8" OD Tubing</t>
  </si>
  <si>
    <t>Tecan Tubing</t>
  </si>
  <si>
    <t>002312</t>
  </si>
  <si>
    <t>for 1/8" OD Tubing 1/4"</t>
  </si>
  <si>
    <t>Ferrules</t>
  </si>
  <si>
    <t>002222</t>
  </si>
  <si>
    <t>1/4"-28</t>
  </si>
  <si>
    <t>Gripper</t>
  </si>
  <si>
    <t>Data Label</t>
  </si>
  <si>
    <t xml:space="preserve">25x10mm barcodes </t>
  </si>
  <si>
    <t xml:space="preserve">Code 128 High Temp White Polyester permanent adhesive barcodes </t>
  </si>
  <si>
    <t>Chemspeed</t>
  </si>
  <si>
    <t>4NH needles</t>
  </si>
  <si>
    <t>pH probes</t>
  </si>
  <si>
    <t>PT100 probes</t>
  </si>
  <si>
    <t>GDU-P Cartridges</t>
  </si>
  <si>
    <t>Type 5</t>
  </si>
  <si>
    <t>SDU Dispense Container + Funnel</t>
  </si>
  <si>
    <t>Type 4</t>
  </si>
  <si>
    <t xml:space="preserve">Type 3 </t>
  </si>
  <si>
    <t>Type 2</t>
  </si>
  <si>
    <t>Type 1</t>
  </si>
  <si>
    <t>Kalrex O-ring and lip seals for forumlation vessels</t>
  </si>
  <si>
    <t>Kalrez O-rings for GDU-HV</t>
  </si>
  <si>
    <t>20pcs</t>
  </si>
  <si>
    <t>Plunger insert for GDU-HV</t>
  </si>
  <si>
    <t xml:space="preserve">Mounting Adapter </t>
  </si>
  <si>
    <t>1 pak</t>
  </si>
  <si>
    <t>Waste bag for consumable tips</t>
  </si>
  <si>
    <t>10pcs (1 pak)</t>
  </si>
  <si>
    <t>Blind Screw cap</t>
  </si>
  <si>
    <t>Small</t>
  </si>
  <si>
    <t xml:space="preserve">Dispense kit </t>
  </si>
  <si>
    <t>Big</t>
  </si>
  <si>
    <t>Only available as kit</t>
  </si>
  <si>
    <t>65ml/ 2.5 oz</t>
  </si>
  <si>
    <t>Cartridges</t>
  </si>
  <si>
    <t>Salmon</t>
  </si>
  <si>
    <t xml:space="preserve">HV-Tip High Viscosity </t>
  </si>
  <si>
    <t xml:space="preserve">Green </t>
  </si>
  <si>
    <t xml:space="preserve">HV-Tip Medium Viscosity </t>
  </si>
  <si>
    <t>Blue</t>
  </si>
  <si>
    <t xml:space="preserve">HV-Tip Low Viscosity </t>
  </si>
  <si>
    <t>Amazon</t>
  </si>
  <si>
    <t>130mm x 15mm</t>
  </si>
  <si>
    <t>50 pcs</t>
  </si>
  <si>
    <t>AGL4244</t>
  </si>
  <si>
    <t>Agar Scientific</t>
  </si>
  <si>
    <t>76x26mm x 1.0x1.2mm</t>
  </si>
  <si>
    <t>Glass Microscope Slides</t>
  </si>
  <si>
    <t>5 pcs</t>
  </si>
  <si>
    <t>TSD931-60</t>
  </si>
  <si>
    <t>Adhesive Dispensing</t>
  </si>
  <si>
    <t>Male to 1/4-28"</t>
  </si>
  <si>
    <t>Luer Adapter</t>
  </si>
  <si>
    <t>Pack of 5</t>
  </si>
  <si>
    <t>TSD931-17AE</t>
  </si>
  <si>
    <t>1/4 fitting</t>
  </si>
  <si>
    <t>Luer Adapter (Male)</t>
  </si>
  <si>
    <t xml:space="preserve">Pack of 10 </t>
  </si>
  <si>
    <t>TSD931-55</t>
  </si>
  <si>
    <t>1/4" NPT to 1/4" OD Barb</t>
  </si>
  <si>
    <t>Barb Adapter</t>
  </si>
  <si>
    <t>pack of 10/1000</t>
  </si>
  <si>
    <t>TS6C</t>
  </si>
  <si>
    <t>Red-LDPE</t>
  </si>
  <si>
    <t>Large Syringe Cap</t>
  </si>
  <si>
    <t>TS32C</t>
  </si>
  <si>
    <t>32oz/900ml</t>
  </si>
  <si>
    <t>Large Syringes</t>
  </si>
  <si>
    <t>Comments</t>
  </si>
  <si>
    <t>Delivery Time (In Days)</t>
  </si>
  <si>
    <t>Any other additional Charges (Dry Ice etc)</t>
  </si>
  <si>
    <t>Price per Pack</t>
  </si>
  <si>
    <t>Your UOM (Per Pack)</t>
  </si>
  <si>
    <t>Your Product Code</t>
  </si>
  <si>
    <t>UOM</t>
  </si>
  <si>
    <t>Product Code</t>
  </si>
  <si>
    <t>Supplier</t>
  </si>
  <si>
    <t xml:space="preserve">Item Weighting for Evaluation </t>
  </si>
  <si>
    <t>Size</t>
  </si>
  <si>
    <t>Item Description</t>
  </si>
  <si>
    <t>Pricing Weighting</t>
  </si>
  <si>
    <t>Supplier Name</t>
  </si>
  <si>
    <t>1475 - Framework for Automation Solutions and Specialist Consumables - Lot 4 - Purchase of specialist consumables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</si>
</sst>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
    <numFmt numFmtId="165" formatCode="&quot;£&quot;#,##0.00"/>
  </numFmts>
  <fonts count="29" x14ac:knownFonts="1">
    <font>
      <sz val="11"/>
      <color theme="1"/>
      <name val="Calibri"/>
      <family val="2"/>
      <scheme val="minor"/>
    </font>
    <font>
      <sz val="10"/>
      <name val="Arial"/>
      <family val="2"/>
    </font>
    <font>
      <sz val="12"/>
      <color theme="1"/>
      <name val="Arial"/>
      <family val="2"/>
    </font>
    <font>
      <b/>
      <u/>
      <sz val="12"/>
      <color theme="1"/>
      <name val="Arial"/>
      <family val="2"/>
    </font>
    <font>
      <b/>
      <u/>
      <sz val="16"/>
      <name val="Arial"/>
      <family val="2"/>
    </font>
    <font>
      <sz val="16"/>
      <name val="Arial"/>
      <family val="2"/>
    </font>
    <font>
      <b/>
      <u/>
      <sz val="12"/>
      <color rgb="FFFF0000"/>
      <name val="Arial"/>
      <family val="2"/>
    </font>
    <font>
      <sz val="11"/>
      <color theme="1"/>
      <name val="Arial"/>
      <family val="2"/>
    </font>
    <font>
      <b/>
      <sz val="16"/>
      <color theme="1"/>
      <name val="Arial"/>
      <family val="2"/>
    </font>
    <font>
      <sz val="12"/>
      <name val="Open Sans"/>
      <family val="2"/>
    </font>
    <font>
      <sz val="9"/>
      <name val="Open Sans"/>
      <family val="2"/>
    </font>
    <font>
      <b/>
      <sz val="10"/>
      <name val="Open Sans"/>
      <family val="2"/>
    </font>
    <font>
      <b/>
      <sz val="10"/>
      <color rgb="FFFF0000"/>
      <name val="Open Sans"/>
      <family val="2"/>
    </font>
    <font>
      <b/>
      <sz val="12"/>
      <color theme="1"/>
      <name val="Open Sans"/>
      <family val="2"/>
    </font>
    <font>
      <sz val="11"/>
      <color theme="1"/>
      <name val="Open Sans"/>
      <family val="2"/>
    </font>
    <font>
      <b/>
      <sz val="12"/>
      <name val="Open Sans"/>
      <family val="2"/>
    </font>
    <font>
      <sz val="12"/>
      <color theme="1"/>
      <name val="Open Sans"/>
      <family val="2"/>
    </font>
    <font>
      <b/>
      <i/>
      <sz val="10"/>
      <color theme="1"/>
      <name val="Open Sans"/>
      <family val="2"/>
    </font>
    <font>
      <b/>
      <sz val="20"/>
      <color theme="1"/>
      <name val="Open Sans"/>
      <family val="2"/>
    </font>
    <font>
      <b/>
      <sz val="11"/>
      <color theme="1"/>
      <name val="Open Sans"/>
      <family val="2"/>
    </font>
    <font>
      <b/>
      <u/>
      <sz val="12"/>
      <color theme="1"/>
      <name val="Open Sans"/>
      <family val="2"/>
    </font>
    <font>
      <b/>
      <sz val="18"/>
      <color theme="0"/>
      <name val="Open Sans"/>
      <family val="2"/>
    </font>
    <font>
      <b/>
      <u/>
      <sz val="11"/>
      <name val="Open Sans"/>
      <family val="2"/>
    </font>
    <font>
      <b/>
      <sz val="14"/>
      <color theme="1"/>
      <name val="Open Sans"/>
      <family val="2"/>
    </font>
    <font>
      <sz val="9"/>
      <color rgb="FF262626"/>
      <name val="Arial"/>
      <family val="2"/>
    </font>
    <font>
      <sz val="9"/>
      <color rgb="FF262626"/>
      <name val="Open Sans"/>
      <family val="2"/>
    </font>
    <font>
      <b/>
      <sz val="10"/>
      <color rgb="FFFFFFFF"/>
      <name val="Arial"/>
      <family val="2"/>
    </font>
    <font>
      <b/>
      <sz val="11"/>
      <color rgb="FFFFFFFF"/>
      <name val="Arial"/>
      <family val="2"/>
    </font>
    <font>
      <b/>
      <sz val="16"/>
      <name val="Arial"/>
      <family val="2"/>
    </font>
  </fonts>
  <fills count="12">
    <fill>
      <patternFill patternType="none"/>
    </fill>
    <fill>
      <patternFill patternType="gray125"/>
    </fill>
    <fill>
      <patternFill patternType="solid">
        <fgColor theme="0" tint="-4.9989318521683403E-2"/>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bgColor indexed="64"/>
      </patternFill>
    </fill>
    <fill>
      <patternFill patternType="solid">
        <fgColor rgb="FF005190"/>
        <bgColor indexed="64"/>
      </patternFill>
    </fill>
  </fills>
  <borders count="60">
    <border>
      <left/>
      <right/>
      <top/>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style="medium">
        <color indexed="64"/>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right style="thick">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thin">
        <color auto="1"/>
      </top>
      <bottom/>
      <diagonal/>
    </border>
    <border>
      <left style="thin">
        <color auto="1"/>
      </left>
      <right style="medium">
        <color indexed="64"/>
      </right>
      <top style="thin">
        <color auto="1"/>
      </top>
      <bottom style="thin">
        <color auto="1"/>
      </bottom>
      <diagonal/>
    </border>
    <border>
      <left/>
      <right style="thin">
        <color auto="1"/>
      </right>
      <top/>
      <bottom/>
      <diagonal/>
    </border>
    <border>
      <left/>
      <right style="thin">
        <color auto="1"/>
      </right>
      <top/>
      <bottom style="thin">
        <color auto="1"/>
      </bottom>
      <diagonal/>
    </border>
    <border>
      <left style="medium">
        <color indexed="64"/>
      </left>
      <right/>
      <top/>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medium">
        <color indexed="64"/>
      </left>
      <right/>
      <top/>
      <bottom style="medium">
        <color indexed="64"/>
      </bottom>
      <diagonal/>
    </border>
    <border>
      <left/>
      <right/>
      <top/>
      <bottom style="medium">
        <color indexed="64"/>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style="medium">
        <color indexed="64"/>
      </right>
      <top style="thin">
        <color auto="1"/>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double">
        <color auto="1"/>
      </left>
      <right style="double">
        <color auto="1"/>
      </right>
      <top style="double">
        <color auto="1"/>
      </top>
      <bottom style="double">
        <color auto="1"/>
      </bottom>
      <diagonal/>
    </border>
    <border>
      <left/>
      <right style="thin">
        <color auto="1"/>
      </right>
      <top style="medium">
        <color auto="1"/>
      </top>
      <bottom style="medium">
        <color indexed="64"/>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medium">
        <color indexed="64"/>
      </top>
      <bottom style="medium">
        <color indexed="64"/>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thin">
        <color auto="1"/>
      </left>
      <right/>
      <top style="thin">
        <color auto="1"/>
      </top>
      <bottom/>
      <diagonal/>
    </border>
    <border>
      <left style="thin">
        <color auto="1"/>
      </left>
      <right/>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medium">
        <color indexed="64"/>
      </bottom>
      <diagonal/>
    </border>
    <border>
      <left/>
      <right style="medium">
        <color rgb="FF005190"/>
      </right>
      <top/>
      <bottom style="medium">
        <color rgb="FF005190"/>
      </bottom>
      <diagonal/>
    </border>
    <border>
      <left style="medium">
        <color rgb="FF1F497D"/>
      </left>
      <right style="medium">
        <color rgb="FF1F497D"/>
      </right>
      <top/>
      <bottom style="medium">
        <color rgb="FF1F497D"/>
      </bottom>
      <diagonal/>
    </border>
    <border>
      <left style="medium">
        <color rgb="FF1F497D"/>
      </left>
      <right style="medium">
        <color rgb="FF1F497D"/>
      </right>
      <top/>
      <bottom/>
      <diagonal/>
    </border>
    <border>
      <left style="medium">
        <color rgb="FF1F497D"/>
      </left>
      <right/>
      <top/>
      <bottom/>
      <diagonal/>
    </border>
  </borders>
  <cellStyleXfs count="4">
    <xf numFmtId="0" fontId="0" fillId="0" borderId="0"/>
    <xf numFmtId="0" fontId="1" fillId="0" borderId="0"/>
    <xf numFmtId="0" fontId="1" fillId="0" borderId="0"/>
    <xf numFmtId="0" fontId="1" fillId="0" borderId="0"/>
  </cellStyleXfs>
  <cellXfs count="122">
    <xf numFmtId="0" fontId="0" fillId="0" borderId="0" xfId="0"/>
    <xf numFmtId="0" fontId="2" fillId="0" borderId="0" xfId="0" applyFont="1"/>
    <xf numFmtId="0" fontId="4" fillId="0" borderId="0" xfId="0" applyFont="1" applyAlignment="1">
      <alignment horizontal="left" vertical="center"/>
    </xf>
    <xf numFmtId="0" fontId="5" fillId="0" borderId="0" xfId="0" applyFont="1" applyAlignment="1">
      <alignment horizontal="left" vertical="center"/>
    </xf>
    <xf numFmtId="0" fontId="7" fillId="0" borderId="0" xfId="0" applyFont="1"/>
    <xf numFmtId="0" fontId="7" fillId="0" borderId="0" xfId="0" applyFont="1" applyAlignment="1"/>
    <xf numFmtId="0" fontId="6" fillId="0" borderId="0" xfId="0" applyFont="1" applyBorder="1" applyAlignment="1">
      <alignment vertical="center" wrapText="1"/>
    </xf>
    <xf numFmtId="164" fontId="8" fillId="9" borderId="40" xfId="0" applyNumberFormat="1" applyFont="1" applyFill="1" applyBorder="1" applyAlignment="1">
      <alignment horizontal="center" vertical="center"/>
    </xf>
    <xf numFmtId="0" fontId="16" fillId="0" borderId="9" xfId="0" applyFont="1" applyBorder="1"/>
    <xf numFmtId="0" fontId="16" fillId="0" borderId="10" xfId="0" applyFont="1" applyFill="1" applyBorder="1"/>
    <xf numFmtId="0" fontId="16" fillId="0" borderId="6" xfId="0" applyFont="1" applyBorder="1"/>
    <xf numFmtId="0" fontId="16" fillId="0" borderId="15" xfId="0" applyFont="1" applyFill="1" applyBorder="1"/>
    <xf numFmtId="165" fontId="13" fillId="7" borderId="28" xfId="0" applyNumberFormat="1" applyFont="1" applyFill="1" applyBorder="1"/>
    <xf numFmtId="9" fontId="18" fillId="0" borderId="42" xfId="0" applyNumberFormat="1" applyFont="1" applyFill="1" applyBorder="1" applyAlignment="1">
      <alignment horizontal="center" vertical="center"/>
    </xf>
    <xf numFmtId="0" fontId="19" fillId="0" borderId="0" xfId="0" applyFont="1" applyBorder="1"/>
    <xf numFmtId="0" fontId="14" fillId="0" borderId="0" xfId="0" applyFont="1"/>
    <xf numFmtId="0" fontId="13" fillId="4" borderId="38" xfId="0" applyFont="1" applyFill="1" applyBorder="1" applyAlignment="1">
      <alignment horizontal="center" vertical="center"/>
    </xf>
    <xf numFmtId="0" fontId="13" fillId="4" borderId="38" xfId="0" applyFont="1" applyFill="1" applyBorder="1" applyAlignment="1">
      <alignment horizontal="center" vertical="center" wrapText="1"/>
    </xf>
    <xf numFmtId="0" fontId="13" fillId="5" borderId="39" xfId="0" applyFont="1" applyFill="1" applyBorder="1" applyAlignment="1">
      <alignment horizontal="center" vertical="center" wrapText="1"/>
    </xf>
    <xf numFmtId="0" fontId="16" fillId="0" borderId="9" xfId="0" applyFont="1" applyBorder="1" applyAlignment="1">
      <alignment horizontal="right" vertical="center" wrapText="1"/>
    </xf>
    <xf numFmtId="0" fontId="16" fillId="4" borderId="10" xfId="0" applyFont="1" applyFill="1" applyBorder="1"/>
    <xf numFmtId="0" fontId="16" fillId="0" borderId="6" xfId="0" applyFont="1" applyBorder="1" applyAlignment="1">
      <alignment horizontal="right"/>
    </xf>
    <xf numFmtId="0" fontId="16" fillId="4" borderId="15" xfId="0" applyFont="1" applyFill="1" applyBorder="1"/>
    <xf numFmtId="165" fontId="13" fillId="5" borderId="37" xfId="0" applyNumberFormat="1" applyFont="1" applyFill="1" applyBorder="1"/>
    <xf numFmtId="0" fontId="16" fillId="0" borderId="0" xfId="0" applyFont="1"/>
    <xf numFmtId="164" fontId="13" fillId="5" borderId="8" xfId="0" applyNumberFormat="1" applyFont="1" applyFill="1" applyBorder="1" applyAlignment="1">
      <alignment horizontal="center" vertical="center"/>
    </xf>
    <xf numFmtId="0" fontId="16" fillId="0" borderId="44" xfId="0" applyFont="1" applyBorder="1"/>
    <xf numFmtId="0" fontId="16" fillId="0" borderId="45" xfId="0" applyFont="1" applyFill="1" applyBorder="1"/>
    <xf numFmtId="165" fontId="23" fillId="10" borderId="40" xfId="0" applyNumberFormat="1" applyFont="1" applyFill="1" applyBorder="1" applyAlignment="1">
      <alignment horizontal="center" vertical="center"/>
    </xf>
    <xf numFmtId="0" fontId="16" fillId="0" borderId="17" xfId="0" applyFont="1" applyBorder="1"/>
    <xf numFmtId="0" fontId="16" fillId="0" borderId="47" xfId="0" applyFont="1" applyBorder="1"/>
    <xf numFmtId="0" fontId="16" fillId="0" borderId="14" xfId="0" applyFont="1" applyBorder="1"/>
    <xf numFmtId="9" fontId="13" fillId="0" borderId="40" xfId="0" applyNumberFormat="1" applyFont="1" applyFill="1" applyBorder="1" applyAlignment="1">
      <alignment horizontal="center" vertical="center"/>
    </xf>
    <xf numFmtId="9" fontId="13" fillId="0" borderId="50" xfId="0" applyNumberFormat="1" applyFont="1" applyFill="1" applyBorder="1" applyAlignment="1">
      <alignment horizontal="center" vertical="center"/>
    </xf>
    <xf numFmtId="0" fontId="0" fillId="0" borderId="0" xfId="0" applyAlignment="1">
      <alignment horizontal="center" vertical="center"/>
    </xf>
    <xf numFmtId="0" fontId="24" fillId="0" borderId="56" xfId="0" applyFont="1" applyFill="1" applyBorder="1" applyAlignment="1">
      <alignment horizontal="left" vertical="center" wrapText="1"/>
    </xf>
    <xf numFmtId="0" fontId="25" fillId="0" borderId="56" xfId="0" applyFont="1" applyFill="1" applyBorder="1" applyAlignment="1">
      <alignment horizontal="left" vertical="center" wrapText="1"/>
    </xf>
    <xf numFmtId="0" fontId="25" fillId="0" borderId="56" xfId="0" applyFont="1" applyFill="1" applyBorder="1" applyAlignment="1">
      <alignment horizontal="center" vertical="center" wrapText="1"/>
    </xf>
    <xf numFmtId="10" fontId="25" fillId="0" borderId="57" xfId="0" applyNumberFormat="1" applyFont="1" applyFill="1" applyBorder="1" applyAlignment="1">
      <alignment horizontal="center" vertical="center" wrapText="1"/>
    </xf>
    <xf numFmtId="0" fontId="25" fillId="0" borderId="57" xfId="0" applyFont="1" applyFill="1" applyBorder="1" applyAlignment="1">
      <alignment horizontal="left" vertical="center" wrapText="1"/>
    </xf>
    <xf numFmtId="0" fontId="26" fillId="11" borderId="58" xfId="0" applyFont="1" applyFill="1" applyBorder="1" applyAlignment="1">
      <alignment horizontal="center" vertical="center" wrapText="1"/>
    </xf>
    <xf numFmtId="9" fontId="28" fillId="0" borderId="40" xfId="0" applyNumberFormat="1" applyFont="1" applyFill="1" applyBorder="1" applyAlignment="1">
      <alignment horizontal="center" vertical="center" wrapText="1"/>
    </xf>
    <xf numFmtId="0" fontId="26" fillId="11" borderId="12" xfId="0" applyFont="1" applyFill="1" applyBorder="1" applyAlignment="1">
      <alignment horizontal="center" vertical="center" wrapText="1"/>
    </xf>
    <xf numFmtId="0" fontId="11" fillId="4" borderId="12"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1" fillId="4" borderId="43" xfId="0" applyFont="1" applyFill="1" applyBorder="1" applyAlignment="1">
      <alignment horizontal="center" vertical="center" wrapText="1"/>
    </xf>
    <xf numFmtId="0" fontId="7" fillId="0" borderId="0" xfId="0" applyFont="1" applyAlignment="1">
      <alignment horizontal="center"/>
    </xf>
    <xf numFmtId="0" fontId="20" fillId="4" borderId="3" xfId="0" applyFont="1" applyFill="1" applyBorder="1" applyAlignment="1">
      <alignment horizontal="right" vertical="center"/>
    </xf>
    <xf numFmtId="0" fontId="14" fillId="4" borderId="5" xfId="0" applyFont="1" applyFill="1" applyBorder="1" applyAlignment="1">
      <alignment horizontal="right" vertical="center"/>
    </xf>
    <xf numFmtId="0" fontId="14" fillId="4" borderId="11" xfId="0" applyFont="1" applyFill="1" applyBorder="1" applyAlignment="1">
      <alignment horizontal="right" vertical="center"/>
    </xf>
    <xf numFmtId="0" fontId="21" fillId="6" borderId="34" xfId="0" applyFont="1" applyFill="1" applyBorder="1" applyAlignment="1">
      <alignment horizontal="center" vertical="center" wrapText="1"/>
    </xf>
    <xf numFmtId="0" fontId="21" fillId="6" borderId="35" xfId="0" applyFont="1" applyFill="1" applyBorder="1" applyAlignment="1">
      <alignment horizontal="center" vertical="center" wrapText="1"/>
    </xf>
    <xf numFmtId="0" fontId="21" fillId="6" borderId="36" xfId="0" applyFont="1" applyFill="1" applyBorder="1" applyAlignment="1">
      <alignment horizontal="center" vertical="center" wrapText="1"/>
    </xf>
    <xf numFmtId="0" fontId="19" fillId="0" borderId="0" xfId="0" applyFont="1" applyBorder="1" applyAlignment="1">
      <alignment wrapText="1"/>
    </xf>
    <xf numFmtId="14" fontId="22" fillId="4" borderId="18" xfId="1" applyNumberFormat="1" applyFont="1" applyFill="1" applyBorder="1" applyAlignment="1">
      <alignment horizontal="center" vertical="center" wrapText="1"/>
    </xf>
    <xf numFmtId="0" fontId="14" fillId="4" borderId="0" xfId="0" applyFont="1" applyFill="1" applyBorder="1" applyAlignment="1">
      <alignment horizontal="center" vertical="center" wrapText="1"/>
    </xf>
    <xf numFmtId="0" fontId="14" fillId="4" borderId="16" xfId="0" applyFont="1" applyFill="1" applyBorder="1" applyAlignment="1">
      <alignment horizontal="center" vertical="center" wrapText="1"/>
    </xf>
    <xf numFmtId="0" fontId="14" fillId="4" borderId="18" xfId="0" applyFont="1" applyFill="1" applyBorder="1" applyAlignment="1">
      <alignment horizontal="center" vertical="center" wrapText="1"/>
    </xf>
    <xf numFmtId="0" fontId="13" fillId="7" borderId="24" xfId="0" applyFont="1" applyFill="1" applyBorder="1" applyAlignment="1">
      <alignment horizontal="center" vertical="center"/>
    </xf>
    <xf numFmtId="0" fontId="14" fillId="7" borderId="7" xfId="0" applyFont="1" applyFill="1" applyBorder="1" applyAlignment="1">
      <alignment horizontal="center" vertical="center"/>
    </xf>
    <xf numFmtId="0" fontId="14" fillId="7" borderId="33" xfId="0" applyFont="1" applyFill="1" applyBorder="1" applyAlignment="1">
      <alignment horizontal="center" vertical="center"/>
    </xf>
    <xf numFmtId="0" fontId="13" fillId="7" borderId="24" xfId="0" applyFont="1" applyFill="1" applyBorder="1" applyAlignment="1">
      <alignment horizontal="center" vertical="center" wrapText="1"/>
    </xf>
    <xf numFmtId="0" fontId="14" fillId="7" borderId="7" xfId="0" applyFont="1" applyFill="1" applyBorder="1" applyAlignment="1">
      <alignment horizontal="center" vertical="center" wrapText="1"/>
    </xf>
    <xf numFmtId="0" fontId="14" fillId="7" borderId="33" xfId="0" applyFont="1" applyFill="1" applyBorder="1" applyAlignment="1">
      <alignment horizontal="center" vertical="center" wrapText="1"/>
    </xf>
    <xf numFmtId="0" fontId="17" fillId="2" borderId="19"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18" xfId="0" applyFont="1" applyFill="1" applyBorder="1" applyAlignment="1">
      <alignment horizontal="center" vertical="center" wrapText="1"/>
    </xf>
    <xf numFmtId="0" fontId="17" fillId="2" borderId="0" xfId="0" applyFont="1" applyFill="1" applyBorder="1" applyAlignment="1">
      <alignment horizontal="center" vertical="center" wrapText="1"/>
    </xf>
    <xf numFmtId="0" fontId="17" fillId="2" borderId="16" xfId="0" applyFont="1" applyFill="1" applyBorder="1" applyAlignment="1">
      <alignment horizontal="center" vertical="center" wrapText="1"/>
    </xf>
    <xf numFmtId="0" fontId="17" fillId="2" borderId="30" xfId="0" applyFont="1" applyFill="1" applyBorder="1" applyAlignment="1">
      <alignment horizontal="center" vertical="center" wrapText="1"/>
    </xf>
    <xf numFmtId="0" fontId="17" fillId="2" borderId="31" xfId="0" applyFont="1" applyFill="1" applyBorder="1" applyAlignment="1">
      <alignment horizontal="center" vertical="center" wrapText="1"/>
    </xf>
    <xf numFmtId="0" fontId="17" fillId="2" borderId="32" xfId="0" applyFont="1" applyFill="1" applyBorder="1" applyAlignment="1">
      <alignment horizontal="center" vertical="center" wrapText="1"/>
    </xf>
    <xf numFmtId="0" fontId="10" fillId="3" borderId="0" xfId="0" applyFont="1" applyFill="1" applyAlignment="1">
      <alignment horizontal="center" vertical="center"/>
    </xf>
    <xf numFmtId="0" fontId="13" fillId="4" borderId="25" xfId="0" applyFont="1" applyFill="1" applyBorder="1" applyAlignment="1">
      <alignment horizontal="right"/>
    </xf>
    <xf numFmtId="0" fontId="13" fillId="4" borderId="26" xfId="0" applyFont="1" applyFill="1" applyBorder="1" applyAlignment="1">
      <alignment horizontal="right"/>
    </xf>
    <xf numFmtId="0" fontId="13" fillId="4" borderId="28" xfId="0" applyFont="1" applyFill="1" applyBorder="1" applyAlignment="1">
      <alignment horizontal="right"/>
    </xf>
    <xf numFmtId="14" fontId="9" fillId="8" borderId="19" xfId="1" applyNumberFormat="1" applyFont="1" applyFill="1" applyBorder="1" applyAlignment="1">
      <alignment horizontal="right" vertical="center" wrapText="1"/>
    </xf>
    <xf numFmtId="14" fontId="9" fillId="8" borderId="1" xfId="1" applyNumberFormat="1" applyFont="1" applyFill="1" applyBorder="1" applyAlignment="1">
      <alignment horizontal="right" vertical="center" wrapText="1"/>
    </xf>
    <xf numFmtId="14" fontId="9" fillId="8" borderId="14" xfId="1" applyNumberFormat="1" applyFont="1" applyFill="1" applyBorder="1" applyAlignment="1">
      <alignment horizontal="right" vertical="center" wrapText="1"/>
    </xf>
    <xf numFmtId="14" fontId="9" fillId="8" borderId="18" xfId="1" applyNumberFormat="1" applyFont="1" applyFill="1" applyBorder="1" applyAlignment="1">
      <alignment horizontal="right" vertical="center" wrapText="1"/>
    </xf>
    <xf numFmtId="14" fontId="9" fillId="8" borderId="0" xfId="1" applyNumberFormat="1" applyFont="1" applyFill="1" applyBorder="1" applyAlignment="1">
      <alignment horizontal="right" vertical="center" wrapText="1"/>
    </xf>
    <xf numFmtId="14" fontId="9" fillId="8" borderId="16" xfId="1" applyNumberFormat="1" applyFont="1" applyFill="1" applyBorder="1" applyAlignment="1">
      <alignment horizontal="right" vertical="center" wrapText="1"/>
    </xf>
    <xf numFmtId="14" fontId="9" fillId="8" borderId="20" xfId="1" applyNumberFormat="1" applyFont="1" applyFill="1" applyBorder="1" applyAlignment="1">
      <alignment horizontal="right" vertical="center" wrapText="1"/>
    </xf>
    <xf numFmtId="14" fontId="9" fillId="8" borderId="2" xfId="1" applyNumberFormat="1" applyFont="1" applyFill="1" applyBorder="1" applyAlignment="1">
      <alignment horizontal="right" vertical="center" wrapText="1"/>
    </xf>
    <xf numFmtId="14" fontId="9" fillId="8" borderId="17" xfId="1" applyNumberFormat="1" applyFont="1" applyFill="1" applyBorder="1" applyAlignment="1">
      <alignment horizontal="right" vertical="center" wrapText="1"/>
    </xf>
    <xf numFmtId="14" fontId="15" fillId="8" borderId="4" xfId="1" applyNumberFormat="1" applyFont="1" applyFill="1" applyBorder="1" applyAlignment="1">
      <alignment horizontal="right"/>
    </xf>
    <xf numFmtId="14" fontId="15" fillId="8" borderId="6" xfId="1" applyNumberFormat="1" applyFont="1" applyFill="1" applyBorder="1" applyAlignment="1">
      <alignment horizontal="right"/>
    </xf>
    <xf numFmtId="0" fontId="6" fillId="0" borderId="31" xfId="0" applyFont="1" applyBorder="1" applyAlignment="1">
      <alignment horizontal="center" vertical="center" wrapText="1"/>
    </xf>
    <xf numFmtId="0" fontId="6" fillId="0" borderId="41" xfId="0" applyFont="1" applyBorder="1" applyAlignment="1">
      <alignment horizontal="center" vertical="center" wrapText="1"/>
    </xf>
    <xf numFmtId="0" fontId="3" fillId="7" borderId="3" xfId="0" applyFont="1" applyFill="1" applyBorder="1" applyAlignment="1">
      <alignment horizontal="right" vertical="center"/>
    </xf>
    <xf numFmtId="0" fontId="7" fillId="7" borderId="5" xfId="0" applyFont="1" applyFill="1" applyBorder="1" applyAlignment="1">
      <alignment horizontal="right" vertical="center"/>
    </xf>
    <xf numFmtId="0" fontId="11" fillId="7" borderId="21" xfId="0" applyFont="1" applyFill="1" applyBorder="1" applyAlignment="1">
      <alignment horizontal="center" vertical="center" wrapText="1"/>
    </xf>
    <xf numFmtId="0" fontId="11" fillId="7" borderId="22" xfId="0" applyFont="1" applyFill="1" applyBorder="1" applyAlignment="1">
      <alignment horizontal="center" vertical="center" wrapText="1"/>
    </xf>
    <xf numFmtId="0" fontId="11" fillId="7" borderId="23" xfId="0" applyFont="1" applyFill="1" applyBorder="1" applyAlignment="1">
      <alignment horizontal="center" vertical="center" wrapText="1"/>
    </xf>
    <xf numFmtId="0" fontId="13" fillId="7" borderId="25" xfId="0" applyFont="1" applyFill="1" applyBorder="1" applyAlignment="1">
      <alignment horizontal="right"/>
    </xf>
    <xf numFmtId="0" fontId="13" fillId="7" borderId="26" xfId="0" applyFont="1" applyFill="1" applyBorder="1" applyAlignment="1">
      <alignment horizontal="right"/>
    </xf>
    <xf numFmtId="0" fontId="13" fillId="7" borderId="27" xfId="0" applyFont="1" applyFill="1" applyBorder="1" applyAlignment="1">
      <alignment horizontal="right"/>
    </xf>
    <xf numFmtId="14" fontId="15" fillId="8" borderId="29" xfId="1" applyNumberFormat="1" applyFont="1" applyFill="1" applyBorder="1" applyAlignment="1">
      <alignment horizontal="right" vertical="center" wrapText="1"/>
    </xf>
    <xf numFmtId="14" fontId="15" fillId="8" borderId="9" xfId="1" applyNumberFormat="1" applyFont="1" applyFill="1" applyBorder="1" applyAlignment="1">
      <alignment horizontal="right" vertical="center" wrapText="1"/>
    </xf>
    <xf numFmtId="14" fontId="9" fillId="8" borderId="6" xfId="1" applyNumberFormat="1" applyFont="1" applyFill="1" applyBorder="1" applyAlignment="1">
      <alignment horizontal="center" vertical="center" wrapText="1"/>
    </xf>
    <xf numFmtId="14" fontId="9" fillId="8" borderId="3" xfId="1" applyNumberFormat="1" applyFont="1" applyFill="1" applyBorder="1" applyAlignment="1">
      <alignment horizontal="center" vertical="center" wrapText="1"/>
    </xf>
    <xf numFmtId="9" fontId="13" fillId="0" borderId="48" xfId="0" applyNumberFormat="1" applyFont="1" applyFill="1" applyBorder="1" applyAlignment="1">
      <alignment horizontal="center" vertical="center"/>
    </xf>
    <xf numFmtId="9" fontId="13" fillId="0" borderId="49" xfId="0" applyNumberFormat="1" applyFont="1" applyFill="1" applyBorder="1" applyAlignment="1">
      <alignment horizontal="center" vertical="center"/>
    </xf>
    <xf numFmtId="9" fontId="13" fillId="0" borderId="37" xfId="0" applyNumberFormat="1" applyFont="1" applyFill="1" applyBorder="1" applyAlignment="1">
      <alignment horizontal="center" vertical="center"/>
    </xf>
    <xf numFmtId="0" fontId="13" fillId="7" borderId="12" xfId="0" applyFont="1" applyFill="1" applyBorder="1" applyAlignment="1">
      <alignment horizontal="right" vertical="center"/>
    </xf>
    <xf numFmtId="0" fontId="13" fillId="7" borderId="13" xfId="0" applyFont="1" applyFill="1" applyBorder="1" applyAlignment="1">
      <alignment horizontal="right" vertical="center"/>
    </xf>
    <xf numFmtId="0" fontId="13" fillId="7" borderId="46" xfId="0" applyFont="1" applyFill="1" applyBorder="1" applyAlignment="1">
      <alignment horizontal="right" vertical="center"/>
    </xf>
    <xf numFmtId="14" fontId="9" fillId="8" borderId="9" xfId="1" applyNumberFormat="1" applyFont="1" applyFill="1" applyBorder="1" applyAlignment="1">
      <alignment horizontal="center" vertical="center" wrapText="1"/>
    </xf>
    <xf numFmtId="14" fontId="9" fillId="8" borderId="52" xfId="1" applyNumberFormat="1" applyFont="1" applyFill="1" applyBorder="1" applyAlignment="1">
      <alignment horizontal="center" vertical="center" wrapText="1"/>
    </xf>
    <xf numFmtId="14" fontId="9" fillId="8" borderId="44" xfId="1" applyNumberFormat="1" applyFont="1" applyFill="1" applyBorder="1" applyAlignment="1">
      <alignment horizontal="center" vertical="center" wrapText="1"/>
    </xf>
    <xf numFmtId="14" fontId="9" fillId="8" borderId="51" xfId="1" applyNumberFormat="1" applyFont="1" applyFill="1" applyBorder="1" applyAlignment="1">
      <alignment horizontal="center" vertical="center" wrapText="1"/>
    </xf>
    <xf numFmtId="0" fontId="13" fillId="7" borderId="53" xfId="0" applyFont="1" applyFill="1" applyBorder="1" applyAlignment="1">
      <alignment horizontal="center" vertical="center"/>
    </xf>
    <xf numFmtId="0" fontId="14" fillId="7" borderId="54" xfId="0" applyFont="1" applyFill="1" applyBorder="1" applyAlignment="1">
      <alignment horizontal="center" vertical="center"/>
    </xf>
    <xf numFmtId="0" fontId="14" fillId="7" borderId="55" xfId="0" applyFont="1" applyFill="1" applyBorder="1" applyAlignment="1">
      <alignment horizontal="center" vertical="center"/>
    </xf>
    <xf numFmtId="0" fontId="27" fillId="11" borderId="59" xfId="0" applyFont="1" applyFill="1" applyBorder="1" applyAlignment="1">
      <alignment horizontal="center" vertical="center" wrapText="1"/>
    </xf>
    <xf numFmtId="0" fontId="27" fillId="11" borderId="0" xfId="0" applyFont="1" applyFill="1" applyBorder="1" applyAlignment="1">
      <alignment horizontal="center" vertical="center" wrapText="1"/>
    </xf>
    <xf numFmtId="0" fontId="26" fillId="0" borderId="12" xfId="0" applyFont="1" applyFill="1" applyBorder="1" applyAlignment="1">
      <alignment horizontal="center" vertical="center" wrapText="1"/>
    </xf>
    <xf numFmtId="0" fontId="26" fillId="0" borderId="13" xfId="0" applyFont="1" applyFill="1" applyBorder="1" applyAlignment="1">
      <alignment horizontal="center" vertical="center" wrapText="1"/>
    </xf>
    <xf numFmtId="0" fontId="26" fillId="0" borderId="46" xfId="0" applyFont="1" applyFill="1" applyBorder="1" applyAlignment="1">
      <alignment horizontal="center" vertical="center" wrapText="1"/>
    </xf>
    <xf numFmtId="0" fontId="27" fillId="11" borderId="12" xfId="0" applyFont="1" applyFill="1" applyBorder="1" applyAlignment="1">
      <alignment horizontal="center" vertical="center" wrapText="1"/>
    </xf>
    <xf numFmtId="0" fontId="27" fillId="11" borderId="46" xfId="0" applyFont="1" applyFill="1" applyBorder="1" applyAlignment="1">
      <alignment horizontal="center" vertical="center" wrapText="1"/>
    </xf>
  </cellXfs>
  <cellStyles count="4">
    <cellStyle name="Normal" xfId="0" builtinId="0"/>
    <cellStyle name="Normal 2" xfId="1" xr:uid="{00000000-0005-0000-0000-000001000000}"/>
    <cellStyle name="Normal 2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114300</xdr:rowOff>
    </xdr:from>
    <xdr:to>
      <xdr:col>6</xdr:col>
      <xdr:colOff>257175</xdr:colOff>
      <xdr:row>0</xdr:row>
      <xdr:rowOff>828674</xdr:rowOff>
    </xdr:to>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0" y="114300"/>
          <a:ext cx="4019550" cy="7143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200" b="0" u="none" cap="none" spc="0">
              <a:ln w="0"/>
              <a:solidFill>
                <a:schemeClr val="accent1">
                  <a:lumMod val="75000"/>
                </a:schemeClr>
              </a:solidFill>
              <a:effectLst>
                <a:outerShdw blurRad="38100" dist="25400" dir="5400000" algn="ctr" rotWithShape="0">
                  <a:srgbClr val="6E747A">
                    <a:alpha val="43000"/>
                  </a:srgbClr>
                </a:outerShdw>
              </a:effectLst>
              <a:latin typeface="Open Sans" panose="020B0606030504020204" pitchFamily="34" charset="0"/>
              <a:ea typeface="Open Sans" panose="020B0606030504020204" pitchFamily="34" charset="0"/>
              <a:cs typeface="Open Sans" panose="020B0606030504020204" pitchFamily="34" charset="0"/>
            </a:rPr>
            <a:t>1475 - Framework for Automation Solutions and Specialist Consumables - Lot 1 - Purchase of new automation platforms</a:t>
          </a:r>
        </a:p>
      </xdr:txBody>
    </xdr:sp>
    <xdr:clientData/>
  </xdr:twoCellAnchor>
  <xdr:twoCellAnchor editAs="oneCell">
    <xdr:from>
      <xdr:col>7</xdr:col>
      <xdr:colOff>2056605</xdr:colOff>
      <xdr:row>0</xdr:row>
      <xdr:rowOff>172060</xdr:rowOff>
    </xdr:from>
    <xdr:to>
      <xdr:col>8</xdr:col>
      <xdr:colOff>355600</xdr:colOff>
      <xdr:row>0</xdr:row>
      <xdr:rowOff>632778</xdr:rowOff>
    </xdr:to>
    <xdr:pic>
      <xdr:nvPicPr>
        <xdr:cNvPr id="8" name="Picture 7" descr="NEW ERDF">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52505" y="172060"/>
          <a:ext cx="2159795" cy="460718"/>
        </a:xfrm>
        <a:prstGeom prst="rect">
          <a:avLst/>
        </a:prstGeom>
        <a:noFill/>
        <a:ln>
          <a:noFill/>
        </a:ln>
      </xdr:spPr>
    </xdr:pic>
    <xdr:clientData/>
  </xdr:twoCellAnchor>
  <xdr:twoCellAnchor editAs="oneCell">
    <xdr:from>
      <xdr:col>10</xdr:col>
      <xdr:colOff>115094</xdr:colOff>
      <xdr:row>0</xdr:row>
      <xdr:rowOff>124619</xdr:rowOff>
    </xdr:from>
    <xdr:to>
      <xdr:col>10</xdr:col>
      <xdr:colOff>1270000</xdr:colOff>
      <xdr:row>0</xdr:row>
      <xdr:rowOff>656898</xdr:rowOff>
    </xdr:to>
    <xdr:pic>
      <xdr:nvPicPr>
        <xdr:cNvPr id="9" name="Picture 8" descr="\\cpi03-fs01.uk-cpi.com\users$\craig.edwards\CPI\Re-brand\CPI_NewLogo_BlueGrey.png">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2"/>
        <a:stretch>
          <a:fillRect/>
        </a:stretch>
      </xdr:blipFill>
      <xdr:spPr bwMode="auto">
        <a:xfrm>
          <a:off x="11468894" y="124619"/>
          <a:ext cx="1154906" cy="532279"/>
        </a:xfrm>
        <a:prstGeom prst="rect">
          <a:avLst/>
        </a:prstGeom>
        <a:noFill/>
        <a:ln w="9525">
          <a:noFill/>
          <a:miter lim="800000"/>
          <a:headEnd/>
          <a:tailEnd/>
        </a:ln>
      </xdr:spPr>
    </xdr:pic>
    <xdr:clientData/>
  </xdr:twoCellAnchor>
  <xdr:twoCellAnchor>
    <xdr:from>
      <xdr:col>6</xdr:col>
      <xdr:colOff>914400</xdr:colOff>
      <xdr:row>0</xdr:row>
      <xdr:rowOff>12700</xdr:rowOff>
    </xdr:from>
    <xdr:to>
      <xdr:col>7</xdr:col>
      <xdr:colOff>1816100</xdr:colOff>
      <xdr:row>0</xdr:row>
      <xdr:rowOff>774700</xdr:rowOff>
    </xdr:to>
    <xdr:sp macro="" textlink="">
      <xdr:nvSpPr>
        <xdr:cNvPr id="10" name="Text Box 72">
          <a:extLst>
            <a:ext uri="{FF2B5EF4-FFF2-40B4-BE49-F238E27FC236}">
              <a16:creationId xmlns:a16="http://schemas.microsoft.com/office/drawing/2014/main" id="{00000000-0008-0000-0000-00000A000000}"/>
            </a:ext>
          </a:extLst>
        </xdr:cNvPr>
        <xdr:cNvSpPr txBox="1">
          <a:spLocks noChangeArrowheads="1"/>
        </xdr:cNvSpPr>
      </xdr:nvSpPr>
      <xdr:spPr bwMode="auto">
        <a:xfrm>
          <a:off x="5207000" y="12700"/>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585788</xdr:colOff>
      <xdr:row>0</xdr:row>
      <xdr:rowOff>203200</xdr:rowOff>
    </xdr:from>
    <xdr:to>
      <xdr:col>9</xdr:col>
      <xdr:colOff>765175</xdr:colOff>
      <xdr:row>0</xdr:row>
      <xdr:rowOff>584770</xdr:rowOff>
    </xdr:to>
    <xdr:pic>
      <xdr:nvPicPr>
        <xdr:cNvPr id="11" name="Picture 10" descr="\\cpi03-fs01.uk-cpi.com\users$\craig.edwards\CPI\CPI Presentation Template\Resources\CatapultLogo_CPIBlue.png">
          <a:extLst>
            <a:ext uri="{FF2B5EF4-FFF2-40B4-BE49-F238E27FC236}">
              <a16:creationId xmlns:a16="http://schemas.microsoft.com/office/drawing/2014/main" id="{00000000-0008-0000-0000-00000B000000}"/>
            </a:ext>
          </a:extLst>
        </xdr:cNvPr>
        <xdr:cNvPicPr>
          <a:picLocks/>
        </xdr:cNvPicPr>
      </xdr:nvPicPr>
      <xdr:blipFill>
        <a:blip xmlns:r="http://schemas.openxmlformats.org/officeDocument/2006/relationships" r:embed="rId3"/>
        <a:stretch>
          <a:fillRect/>
        </a:stretch>
      </xdr:blipFill>
      <xdr:spPr bwMode="auto">
        <a:xfrm>
          <a:off x="9742488" y="203200"/>
          <a:ext cx="1246187" cy="381570"/>
        </a:xfrm>
        <a:prstGeom prst="rect">
          <a:avLst/>
        </a:prstGeom>
        <a:noFill/>
        <a:ln w="9525">
          <a:noFill/>
          <a:miter lim="800000"/>
          <a:headEnd/>
          <a:tailEnd/>
        </a:ln>
      </xdr:spPr>
    </xdr:pic>
    <xdr:clientData/>
  </xdr:twoCellAnchor>
  <xdr:twoCellAnchor editAs="oneCell">
    <xdr:from>
      <xdr:col>7</xdr:col>
      <xdr:colOff>1800225</xdr:colOff>
      <xdr:row>0</xdr:row>
      <xdr:rowOff>152400</xdr:rowOff>
    </xdr:from>
    <xdr:to>
      <xdr:col>8</xdr:col>
      <xdr:colOff>555466</xdr:colOff>
      <xdr:row>0</xdr:row>
      <xdr:rowOff>638175</xdr:rowOff>
    </xdr:to>
    <xdr:pic>
      <xdr:nvPicPr>
        <xdr:cNvPr id="12" name="Picture 11" descr="NEW ERDF">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38900" y="152400"/>
          <a:ext cx="2136616" cy="4857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114300</xdr:rowOff>
    </xdr:from>
    <xdr:to>
      <xdr:col>6</xdr:col>
      <xdr:colOff>257175</xdr:colOff>
      <xdr:row>0</xdr:row>
      <xdr:rowOff>1104900</xdr:rowOff>
    </xdr:to>
    <xdr:sp macro="" textlink="">
      <xdr:nvSpPr>
        <xdr:cNvPr id="2" name="TextBox 1">
          <a:extLst>
            <a:ext uri="{FF2B5EF4-FFF2-40B4-BE49-F238E27FC236}">
              <a16:creationId xmlns:a16="http://schemas.microsoft.com/office/drawing/2014/main" id="{339DAA0D-A627-44C4-9234-87FD3F321959}"/>
            </a:ext>
          </a:extLst>
        </xdr:cNvPr>
        <xdr:cNvSpPr txBox="1"/>
      </xdr:nvSpPr>
      <xdr:spPr>
        <a:xfrm>
          <a:off x="0" y="114300"/>
          <a:ext cx="4019550" cy="9906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200" b="0" u="none" cap="none" spc="0">
              <a:ln w="0"/>
              <a:solidFill>
                <a:schemeClr val="accent1">
                  <a:lumMod val="75000"/>
                </a:schemeClr>
              </a:solidFill>
              <a:effectLst>
                <a:outerShdw blurRad="38100" dist="25400" dir="5400000" algn="ctr" rotWithShape="0">
                  <a:srgbClr val="6E747A">
                    <a:alpha val="43000"/>
                  </a:srgbClr>
                </a:outerShdw>
              </a:effectLst>
              <a:latin typeface="Open Sans" panose="020B0606030504020204" pitchFamily="34" charset="0"/>
              <a:ea typeface="Open Sans" panose="020B0606030504020204" pitchFamily="34" charset="0"/>
              <a:cs typeface="Open Sans" panose="020B0606030504020204" pitchFamily="34" charset="0"/>
            </a:rPr>
            <a:t>1475</a:t>
          </a:r>
          <a:r>
            <a:rPr lang="en-GB" sz="1200" b="0" u="none" cap="none" spc="0" baseline="0">
              <a:ln w="0"/>
              <a:solidFill>
                <a:schemeClr val="accent1">
                  <a:lumMod val="75000"/>
                </a:schemeClr>
              </a:solidFill>
              <a:effectLst>
                <a:outerShdw blurRad="38100" dist="25400" dir="5400000" algn="ctr" rotWithShape="0">
                  <a:srgbClr val="6E747A">
                    <a:alpha val="43000"/>
                  </a:srgbClr>
                </a:outerShdw>
              </a:effectLst>
              <a:latin typeface="Open Sans" panose="020B0606030504020204" pitchFamily="34" charset="0"/>
              <a:ea typeface="Open Sans" panose="020B0606030504020204" pitchFamily="34" charset="0"/>
              <a:cs typeface="Open Sans" panose="020B0606030504020204" pitchFamily="34" charset="0"/>
            </a:rPr>
            <a:t> - </a:t>
          </a:r>
          <a:r>
            <a:rPr lang="en-GB" sz="1200" b="0" u="none" cap="none" spc="0">
              <a:ln w="0"/>
              <a:solidFill>
                <a:schemeClr val="accent1">
                  <a:lumMod val="75000"/>
                </a:schemeClr>
              </a:solidFill>
              <a:effectLst>
                <a:outerShdw blurRad="38100" dist="25400" dir="5400000" algn="ctr" rotWithShape="0">
                  <a:srgbClr val="6E747A">
                    <a:alpha val="43000"/>
                  </a:srgbClr>
                </a:outerShdw>
              </a:effectLst>
              <a:latin typeface="Open Sans" panose="020B0606030504020204" pitchFamily="34" charset="0"/>
              <a:ea typeface="Open Sans" panose="020B0606030504020204" pitchFamily="34" charset="0"/>
              <a:cs typeface="Open Sans" panose="020B0606030504020204" pitchFamily="34" charset="0"/>
            </a:rPr>
            <a:t>Framework for Automation Solutions and Specialist Consumables - Lot 2 - Purchase of automation solutions for existing Chemspeed robotic platforms</a:t>
          </a:r>
        </a:p>
      </xdr:txBody>
    </xdr:sp>
    <xdr:clientData/>
  </xdr:twoCellAnchor>
  <xdr:twoCellAnchor editAs="oneCell">
    <xdr:from>
      <xdr:col>7</xdr:col>
      <xdr:colOff>2056605</xdr:colOff>
      <xdr:row>0</xdr:row>
      <xdr:rowOff>172060</xdr:rowOff>
    </xdr:from>
    <xdr:to>
      <xdr:col>8</xdr:col>
      <xdr:colOff>355600</xdr:colOff>
      <xdr:row>0</xdr:row>
      <xdr:rowOff>632778</xdr:rowOff>
    </xdr:to>
    <xdr:pic>
      <xdr:nvPicPr>
        <xdr:cNvPr id="3" name="Picture 2" descr="NEW ERDF">
          <a:extLst>
            <a:ext uri="{FF2B5EF4-FFF2-40B4-BE49-F238E27FC236}">
              <a16:creationId xmlns:a16="http://schemas.microsoft.com/office/drawing/2014/main" id="{5505D607-3FE8-4DD4-B458-E9999A26BA6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95280" y="172060"/>
          <a:ext cx="1680370" cy="460718"/>
        </a:xfrm>
        <a:prstGeom prst="rect">
          <a:avLst/>
        </a:prstGeom>
        <a:noFill/>
        <a:ln>
          <a:noFill/>
        </a:ln>
      </xdr:spPr>
    </xdr:pic>
    <xdr:clientData/>
  </xdr:twoCellAnchor>
  <xdr:twoCellAnchor editAs="oneCell">
    <xdr:from>
      <xdr:col>10</xdr:col>
      <xdr:colOff>115094</xdr:colOff>
      <xdr:row>0</xdr:row>
      <xdr:rowOff>124619</xdr:rowOff>
    </xdr:from>
    <xdr:to>
      <xdr:col>10</xdr:col>
      <xdr:colOff>1270000</xdr:colOff>
      <xdr:row>0</xdr:row>
      <xdr:rowOff>656898</xdr:rowOff>
    </xdr:to>
    <xdr:pic>
      <xdr:nvPicPr>
        <xdr:cNvPr id="4" name="Picture 3" descr="\\cpi03-fs01.uk-cpi.com\users$\craig.edwards\CPI\Re-brand\CPI_NewLogo_BlueGrey.png">
          <a:extLst>
            <a:ext uri="{FF2B5EF4-FFF2-40B4-BE49-F238E27FC236}">
              <a16:creationId xmlns:a16="http://schemas.microsoft.com/office/drawing/2014/main" id="{00BB702A-E49A-45B3-8263-81F7740802FA}"/>
            </a:ext>
          </a:extLst>
        </xdr:cNvPr>
        <xdr:cNvPicPr/>
      </xdr:nvPicPr>
      <xdr:blipFill>
        <a:blip xmlns:r="http://schemas.openxmlformats.org/officeDocument/2006/relationships" r:embed="rId2"/>
        <a:stretch>
          <a:fillRect/>
        </a:stretch>
      </xdr:blipFill>
      <xdr:spPr bwMode="auto">
        <a:xfrm>
          <a:off x="10059194" y="124619"/>
          <a:ext cx="1154906" cy="532279"/>
        </a:xfrm>
        <a:prstGeom prst="rect">
          <a:avLst/>
        </a:prstGeom>
        <a:noFill/>
        <a:ln w="9525">
          <a:noFill/>
          <a:miter lim="800000"/>
          <a:headEnd/>
          <a:tailEnd/>
        </a:ln>
      </xdr:spPr>
    </xdr:pic>
    <xdr:clientData/>
  </xdr:twoCellAnchor>
  <xdr:twoCellAnchor>
    <xdr:from>
      <xdr:col>6</xdr:col>
      <xdr:colOff>914400</xdr:colOff>
      <xdr:row>0</xdr:row>
      <xdr:rowOff>12700</xdr:rowOff>
    </xdr:from>
    <xdr:to>
      <xdr:col>7</xdr:col>
      <xdr:colOff>1816100</xdr:colOff>
      <xdr:row>0</xdr:row>
      <xdr:rowOff>774700</xdr:rowOff>
    </xdr:to>
    <xdr:sp macro="" textlink="">
      <xdr:nvSpPr>
        <xdr:cNvPr id="5" name="Text Box 72">
          <a:extLst>
            <a:ext uri="{FF2B5EF4-FFF2-40B4-BE49-F238E27FC236}">
              <a16:creationId xmlns:a16="http://schemas.microsoft.com/office/drawing/2014/main" id="{BBC56682-8619-47DA-808F-A1DDB2D5F4AC}"/>
            </a:ext>
          </a:extLst>
        </xdr:cNvPr>
        <xdr:cNvSpPr txBox="1">
          <a:spLocks noChangeArrowheads="1"/>
        </xdr:cNvSpPr>
      </xdr:nvSpPr>
      <xdr:spPr bwMode="auto">
        <a:xfrm>
          <a:off x="4638675" y="12700"/>
          <a:ext cx="18161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585788</xdr:colOff>
      <xdr:row>0</xdr:row>
      <xdr:rowOff>203200</xdr:rowOff>
    </xdr:from>
    <xdr:to>
      <xdr:col>9</xdr:col>
      <xdr:colOff>765175</xdr:colOff>
      <xdr:row>0</xdr:row>
      <xdr:rowOff>584770</xdr:rowOff>
    </xdr:to>
    <xdr:pic>
      <xdr:nvPicPr>
        <xdr:cNvPr id="6" name="Picture 5" descr="\\cpi03-fs01.uk-cpi.com\users$\craig.edwards\CPI\CPI Presentation Template\Resources\CatapultLogo_CPIBlue.png">
          <a:extLst>
            <a:ext uri="{FF2B5EF4-FFF2-40B4-BE49-F238E27FC236}">
              <a16:creationId xmlns:a16="http://schemas.microsoft.com/office/drawing/2014/main" id="{52F8547F-94F1-4343-87A8-CFD12E281C20}"/>
            </a:ext>
          </a:extLst>
        </xdr:cNvPr>
        <xdr:cNvPicPr>
          <a:picLocks/>
        </xdr:cNvPicPr>
      </xdr:nvPicPr>
      <xdr:blipFill>
        <a:blip xmlns:r="http://schemas.openxmlformats.org/officeDocument/2006/relationships" r:embed="rId3"/>
        <a:stretch>
          <a:fillRect/>
        </a:stretch>
      </xdr:blipFill>
      <xdr:spPr bwMode="auto">
        <a:xfrm>
          <a:off x="8605838" y="203200"/>
          <a:ext cx="1112837" cy="381570"/>
        </a:xfrm>
        <a:prstGeom prst="rect">
          <a:avLst/>
        </a:prstGeom>
        <a:noFill/>
        <a:ln w="9525">
          <a:noFill/>
          <a:miter lim="800000"/>
          <a:headEnd/>
          <a:tailEnd/>
        </a:ln>
      </xdr:spPr>
    </xdr:pic>
    <xdr:clientData/>
  </xdr:twoCellAnchor>
  <xdr:twoCellAnchor editAs="oneCell">
    <xdr:from>
      <xdr:col>7</xdr:col>
      <xdr:colOff>1800225</xdr:colOff>
      <xdr:row>0</xdr:row>
      <xdr:rowOff>152400</xdr:rowOff>
    </xdr:from>
    <xdr:to>
      <xdr:col>8</xdr:col>
      <xdr:colOff>555466</xdr:colOff>
      <xdr:row>0</xdr:row>
      <xdr:rowOff>638175</xdr:rowOff>
    </xdr:to>
    <xdr:pic>
      <xdr:nvPicPr>
        <xdr:cNvPr id="7" name="Picture 6" descr="NEW ERDF">
          <a:extLst>
            <a:ext uri="{FF2B5EF4-FFF2-40B4-BE49-F238E27FC236}">
              <a16:creationId xmlns:a16="http://schemas.microsoft.com/office/drawing/2014/main" id="{3FD6ACC9-2504-4A86-B087-6164773154C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38900" y="152400"/>
          <a:ext cx="2136616" cy="48577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114300</xdr:rowOff>
    </xdr:from>
    <xdr:to>
      <xdr:col>6</xdr:col>
      <xdr:colOff>257175</xdr:colOff>
      <xdr:row>0</xdr:row>
      <xdr:rowOff>1066799</xdr:rowOff>
    </xdr:to>
    <xdr:sp macro="" textlink="">
      <xdr:nvSpPr>
        <xdr:cNvPr id="2" name="TextBox 1">
          <a:extLst>
            <a:ext uri="{FF2B5EF4-FFF2-40B4-BE49-F238E27FC236}">
              <a16:creationId xmlns:a16="http://schemas.microsoft.com/office/drawing/2014/main" id="{FFD8AB10-ED45-40A4-A479-4F45663DD292}"/>
            </a:ext>
          </a:extLst>
        </xdr:cNvPr>
        <xdr:cNvSpPr txBox="1"/>
      </xdr:nvSpPr>
      <xdr:spPr>
        <a:xfrm>
          <a:off x="0" y="114300"/>
          <a:ext cx="4019550" cy="9524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200" b="0" u="none" cap="none" spc="0">
              <a:ln w="0"/>
              <a:solidFill>
                <a:schemeClr val="accent1">
                  <a:lumMod val="75000"/>
                </a:schemeClr>
              </a:solidFill>
              <a:effectLst>
                <a:outerShdw blurRad="38100" dist="25400" dir="5400000" algn="ctr" rotWithShape="0">
                  <a:srgbClr val="6E747A">
                    <a:alpha val="43000"/>
                  </a:srgbClr>
                </a:outerShdw>
              </a:effectLst>
              <a:latin typeface="Open Sans" panose="020B0606030504020204" pitchFamily="34" charset="0"/>
              <a:ea typeface="Open Sans" panose="020B0606030504020204" pitchFamily="34" charset="0"/>
              <a:cs typeface="Open Sans" panose="020B0606030504020204" pitchFamily="34" charset="0"/>
            </a:rPr>
            <a:t>1475</a:t>
          </a:r>
          <a:r>
            <a:rPr lang="en-GB" sz="1200" b="0" u="none" cap="none" spc="0" baseline="0">
              <a:ln w="0"/>
              <a:solidFill>
                <a:schemeClr val="accent1">
                  <a:lumMod val="75000"/>
                </a:schemeClr>
              </a:solidFill>
              <a:effectLst>
                <a:outerShdw blurRad="38100" dist="25400" dir="5400000" algn="ctr" rotWithShape="0">
                  <a:srgbClr val="6E747A">
                    <a:alpha val="43000"/>
                  </a:srgbClr>
                </a:outerShdw>
              </a:effectLst>
              <a:latin typeface="Open Sans" panose="020B0606030504020204" pitchFamily="34" charset="0"/>
              <a:ea typeface="Open Sans" panose="020B0606030504020204" pitchFamily="34" charset="0"/>
              <a:cs typeface="Open Sans" panose="020B0606030504020204" pitchFamily="34" charset="0"/>
            </a:rPr>
            <a:t> - </a:t>
          </a:r>
          <a:r>
            <a:rPr lang="en-GB" sz="1200" b="0" u="none" cap="none" spc="0">
              <a:ln w="0"/>
              <a:solidFill>
                <a:schemeClr val="accent1">
                  <a:lumMod val="75000"/>
                </a:schemeClr>
              </a:solidFill>
              <a:effectLst>
                <a:outerShdw blurRad="38100" dist="25400" dir="5400000" algn="ctr" rotWithShape="0">
                  <a:srgbClr val="6E747A">
                    <a:alpha val="43000"/>
                  </a:srgbClr>
                </a:outerShdw>
              </a:effectLst>
              <a:latin typeface="Open Sans" panose="020B0606030504020204" pitchFamily="34" charset="0"/>
              <a:ea typeface="Open Sans" panose="020B0606030504020204" pitchFamily="34" charset="0"/>
              <a:cs typeface="Open Sans" panose="020B0606030504020204" pitchFamily="34" charset="0"/>
            </a:rPr>
            <a:t>Framework for Automation Solutions and Specialist Consumables - Lot 3 - Purchase of automation solutions for existing Labman robotic platforms</a:t>
          </a:r>
        </a:p>
      </xdr:txBody>
    </xdr:sp>
    <xdr:clientData/>
  </xdr:twoCellAnchor>
  <xdr:twoCellAnchor editAs="oneCell">
    <xdr:from>
      <xdr:col>7</xdr:col>
      <xdr:colOff>2056605</xdr:colOff>
      <xdr:row>0</xdr:row>
      <xdr:rowOff>172060</xdr:rowOff>
    </xdr:from>
    <xdr:to>
      <xdr:col>8</xdr:col>
      <xdr:colOff>355600</xdr:colOff>
      <xdr:row>0</xdr:row>
      <xdr:rowOff>632778</xdr:rowOff>
    </xdr:to>
    <xdr:pic>
      <xdr:nvPicPr>
        <xdr:cNvPr id="3" name="Picture 2" descr="NEW ERDF">
          <a:extLst>
            <a:ext uri="{FF2B5EF4-FFF2-40B4-BE49-F238E27FC236}">
              <a16:creationId xmlns:a16="http://schemas.microsoft.com/office/drawing/2014/main" id="{80E02DA2-B0C9-4178-9AD7-9FD889ACF01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95280" y="172060"/>
          <a:ext cx="1680370" cy="460718"/>
        </a:xfrm>
        <a:prstGeom prst="rect">
          <a:avLst/>
        </a:prstGeom>
        <a:noFill/>
        <a:ln>
          <a:noFill/>
        </a:ln>
      </xdr:spPr>
    </xdr:pic>
    <xdr:clientData/>
  </xdr:twoCellAnchor>
  <xdr:twoCellAnchor editAs="oneCell">
    <xdr:from>
      <xdr:col>10</xdr:col>
      <xdr:colOff>115094</xdr:colOff>
      <xdr:row>0</xdr:row>
      <xdr:rowOff>124619</xdr:rowOff>
    </xdr:from>
    <xdr:to>
      <xdr:col>10</xdr:col>
      <xdr:colOff>1270000</xdr:colOff>
      <xdr:row>0</xdr:row>
      <xdr:rowOff>656898</xdr:rowOff>
    </xdr:to>
    <xdr:pic>
      <xdr:nvPicPr>
        <xdr:cNvPr id="4" name="Picture 3" descr="\\cpi03-fs01.uk-cpi.com\users$\craig.edwards\CPI\Re-brand\CPI_NewLogo_BlueGrey.png">
          <a:extLst>
            <a:ext uri="{FF2B5EF4-FFF2-40B4-BE49-F238E27FC236}">
              <a16:creationId xmlns:a16="http://schemas.microsoft.com/office/drawing/2014/main" id="{A3CC940C-325A-4272-B2FC-E8C97A0E53B1}"/>
            </a:ext>
          </a:extLst>
        </xdr:cNvPr>
        <xdr:cNvPicPr/>
      </xdr:nvPicPr>
      <xdr:blipFill>
        <a:blip xmlns:r="http://schemas.openxmlformats.org/officeDocument/2006/relationships" r:embed="rId2"/>
        <a:stretch>
          <a:fillRect/>
        </a:stretch>
      </xdr:blipFill>
      <xdr:spPr bwMode="auto">
        <a:xfrm>
          <a:off x="10059194" y="124619"/>
          <a:ext cx="1154906" cy="532279"/>
        </a:xfrm>
        <a:prstGeom prst="rect">
          <a:avLst/>
        </a:prstGeom>
        <a:noFill/>
        <a:ln w="9525">
          <a:noFill/>
          <a:miter lim="800000"/>
          <a:headEnd/>
          <a:tailEnd/>
        </a:ln>
      </xdr:spPr>
    </xdr:pic>
    <xdr:clientData/>
  </xdr:twoCellAnchor>
  <xdr:twoCellAnchor>
    <xdr:from>
      <xdr:col>6</xdr:col>
      <xdr:colOff>914400</xdr:colOff>
      <xdr:row>0</xdr:row>
      <xdr:rowOff>12700</xdr:rowOff>
    </xdr:from>
    <xdr:to>
      <xdr:col>7</xdr:col>
      <xdr:colOff>1816100</xdr:colOff>
      <xdr:row>0</xdr:row>
      <xdr:rowOff>774700</xdr:rowOff>
    </xdr:to>
    <xdr:sp macro="" textlink="">
      <xdr:nvSpPr>
        <xdr:cNvPr id="5" name="Text Box 72">
          <a:extLst>
            <a:ext uri="{FF2B5EF4-FFF2-40B4-BE49-F238E27FC236}">
              <a16:creationId xmlns:a16="http://schemas.microsoft.com/office/drawing/2014/main" id="{4E69A7CC-8308-4DFA-86EF-D2B0F368E889}"/>
            </a:ext>
          </a:extLst>
        </xdr:cNvPr>
        <xdr:cNvSpPr txBox="1">
          <a:spLocks noChangeArrowheads="1"/>
        </xdr:cNvSpPr>
      </xdr:nvSpPr>
      <xdr:spPr bwMode="auto">
        <a:xfrm>
          <a:off x="4638675" y="12700"/>
          <a:ext cx="18161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585788</xdr:colOff>
      <xdr:row>0</xdr:row>
      <xdr:rowOff>203200</xdr:rowOff>
    </xdr:from>
    <xdr:to>
      <xdr:col>9</xdr:col>
      <xdr:colOff>765175</xdr:colOff>
      <xdr:row>0</xdr:row>
      <xdr:rowOff>584770</xdr:rowOff>
    </xdr:to>
    <xdr:pic>
      <xdr:nvPicPr>
        <xdr:cNvPr id="6" name="Picture 5" descr="\\cpi03-fs01.uk-cpi.com\users$\craig.edwards\CPI\CPI Presentation Template\Resources\CatapultLogo_CPIBlue.png">
          <a:extLst>
            <a:ext uri="{FF2B5EF4-FFF2-40B4-BE49-F238E27FC236}">
              <a16:creationId xmlns:a16="http://schemas.microsoft.com/office/drawing/2014/main" id="{FB95A77A-709F-46BE-ACC8-31A00E95AB3C}"/>
            </a:ext>
          </a:extLst>
        </xdr:cNvPr>
        <xdr:cNvPicPr>
          <a:picLocks/>
        </xdr:cNvPicPr>
      </xdr:nvPicPr>
      <xdr:blipFill>
        <a:blip xmlns:r="http://schemas.openxmlformats.org/officeDocument/2006/relationships" r:embed="rId3"/>
        <a:stretch>
          <a:fillRect/>
        </a:stretch>
      </xdr:blipFill>
      <xdr:spPr bwMode="auto">
        <a:xfrm>
          <a:off x="8605838" y="203200"/>
          <a:ext cx="1112837" cy="381570"/>
        </a:xfrm>
        <a:prstGeom prst="rect">
          <a:avLst/>
        </a:prstGeom>
        <a:noFill/>
        <a:ln w="9525">
          <a:noFill/>
          <a:miter lim="800000"/>
          <a:headEnd/>
          <a:tailEnd/>
        </a:ln>
      </xdr:spPr>
    </xdr:pic>
    <xdr:clientData/>
  </xdr:twoCellAnchor>
  <xdr:twoCellAnchor editAs="oneCell">
    <xdr:from>
      <xdr:col>7</xdr:col>
      <xdr:colOff>1800225</xdr:colOff>
      <xdr:row>0</xdr:row>
      <xdr:rowOff>152400</xdr:rowOff>
    </xdr:from>
    <xdr:to>
      <xdr:col>8</xdr:col>
      <xdr:colOff>555466</xdr:colOff>
      <xdr:row>0</xdr:row>
      <xdr:rowOff>638175</xdr:rowOff>
    </xdr:to>
    <xdr:pic>
      <xdr:nvPicPr>
        <xdr:cNvPr id="7" name="Picture 6" descr="NEW ERDF">
          <a:extLst>
            <a:ext uri="{FF2B5EF4-FFF2-40B4-BE49-F238E27FC236}">
              <a16:creationId xmlns:a16="http://schemas.microsoft.com/office/drawing/2014/main" id="{2657907C-5265-4468-90EC-06102B8B255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38900" y="152400"/>
          <a:ext cx="2136616" cy="48577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oneCellAnchor>
    <xdr:from>
      <xdr:col>10</xdr:col>
      <xdr:colOff>11917</xdr:colOff>
      <xdr:row>0</xdr:row>
      <xdr:rowOff>0</xdr:rowOff>
    </xdr:from>
    <xdr:ext cx="2136616" cy="485775"/>
    <xdr:pic>
      <xdr:nvPicPr>
        <xdr:cNvPr id="2" name="Picture 1" descr="NEW ERDF">
          <a:extLst>
            <a:ext uri="{FF2B5EF4-FFF2-40B4-BE49-F238E27FC236}">
              <a16:creationId xmlns:a16="http://schemas.microsoft.com/office/drawing/2014/main" id="{33E64524-901E-4369-8173-2D676DC1226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07917" y="0"/>
          <a:ext cx="2136616" cy="485775"/>
        </a:xfrm>
        <a:prstGeom prst="rect">
          <a:avLst/>
        </a:prstGeom>
        <a:noFill/>
        <a:ln>
          <a:noFill/>
        </a:ln>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8"/>
  <sheetViews>
    <sheetView workbookViewId="0">
      <selection activeCell="L25" sqref="L25"/>
    </sheetView>
  </sheetViews>
  <sheetFormatPr defaultColWidth="8.85546875" defaultRowHeight="14.25" x14ac:dyDescent="0.2"/>
  <cols>
    <col min="1" max="5" width="8.85546875" style="4"/>
    <col min="6" max="6" width="12.140625" style="4" customWidth="1"/>
    <col min="7" max="7" width="13.140625" style="4" customWidth="1"/>
    <col min="8" max="8" width="50.7109375" style="4" customWidth="1"/>
    <col min="9" max="9" width="14" style="4" customWidth="1"/>
    <col min="10" max="10" width="14.85546875" style="4" customWidth="1"/>
    <col min="11" max="11" width="19.42578125" style="4" customWidth="1"/>
    <col min="12" max="12" width="16.85546875" style="4" customWidth="1"/>
    <col min="13" max="16384" width="8.85546875" style="4"/>
  </cols>
  <sheetData>
    <row r="1" spans="1:12" ht="69.75" customHeight="1" x14ac:dyDescent="0.2">
      <c r="A1" s="46"/>
      <c r="B1" s="46"/>
      <c r="C1" s="46"/>
      <c r="D1" s="46"/>
      <c r="E1" s="46"/>
      <c r="F1" s="46"/>
      <c r="G1" s="46"/>
      <c r="H1" s="46"/>
      <c r="I1" s="46"/>
      <c r="J1" s="46"/>
      <c r="K1" s="46"/>
      <c r="L1" s="5"/>
    </row>
    <row r="2" spans="1:12" ht="21.75" customHeight="1" x14ac:dyDescent="0.2">
      <c r="A2" s="73" t="s">
        <v>5</v>
      </c>
      <c r="B2" s="73"/>
      <c r="C2" s="73"/>
      <c r="D2" s="73"/>
      <c r="E2" s="73"/>
      <c r="F2" s="73"/>
      <c r="G2" s="73"/>
      <c r="H2" s="73"/>
      <c r="I2" s="73"/>
      <c r="J2" s="73"/>
      <c r="K2" s="73"/>
      <c r="L2" s="5"/>
    </row>
    <row r="3" spans="1:12" ht="34.5" customHeight="1" thickBot="1" x14ac:dyDescent="0.25">
      <c r="A3" s="2" t="s">
        <v>0</v>
      </c>
      <c r="B3" s="3"/>
      <c r="C3" s="3"/>
      <c r="D3" s="88" t="s">
        <v>9</v>
      </c>
      <c r="E3" s="88"/>
      <c r="F3" s="88"/>
      <c r="G3" s="88"/>
      <c r="H3" s="88"/>
      <c r="I3" s="88"/>
      <c r="J3" s="88"/>
      <c r="K3" s="89"/>
      <c r="L3" s="6"/>
    </row>
    <row r="4" spans="1:12" ht="65.25" customHeight="1" x14ac:dyDescent="0.2">
      <c r="A4" s="92" t="s">
        <v>15</v>
      </c>
      <c r="B4" s="93"/>
      <c r="C4" s="93"/>
      <c r="D4" s="93"/>
      <c r="E4" s="93"/>
      <c r="F4" s="93"/>
      <c r="G4" s="94"/>
      <c r="H4" s="58" t="s">
        <v>11</v>
      </c>
      <c r="I4" s="61" t="s">
        <v>3</v>
      </c>
      <c r="J4" s="58" t="s">
        <v>1</v>
      </c>
      <c r="K4" s="58" t="s">
        <v>4</v>
      </c>
    </row>
    <row r="5" spans="1:12" ht="12" customHeight="1" x14ac:dyDescent="0.2">
      <c r="A5" s="64" t="s">
        <v>12</v>
      </c>
      <c r="B5" s="65"/>
      <c r="C5" s="65"/>
      <c r="D5" s="65"/>
      <c r="E5" s="65"/>
      <c r="F5" s="65"/>
      <c r="G5" s="66"/>
      <c r="H5" s="59"/>
      <c r="I5" s="62"/>
      <c r="J5" s="59"/>
      <c r="K5" s="59"/>
    </row>
    <row r="6" spans="1:12" ht="12" customHeight="1" x14ac:dyDescent="0.2">
      <c r="A6" s="67"/>
      <c r="B6" s="68"/>
      <c r="C6" s="68"/>
      <c r="D6" s="68"/>
      <c r="E6" s="68"/>
      <c r="F6" s="68"/>
      <c r="G6" s="69"/>
      <c r="H6" s="59"/>
      <c r="I6" s="62"/>
      <c r="J6" s="59"/>
      <c r="K6" s="59"/>
    </row>
    <row r="7" spans="1:12" ht="12" customHeight="1" x14ac:dyDescent="0.2">
      <c r="A7" s="67"/>
      <c r="B7" s="68"/>
      <c r="C7" s="68"/>
      <c r="D7" s="68"/>
      <c r="E7" s="68"/>
      <c r="F7" s="68"/>
      <c r="G7" s="69"/>
      <c r="H7" s="59"/>
      <c r="I7" s="62"/>
      <c r="J7" s="59"/>
      <c r="K7" s="59"/>
    </row>
    <row r="8" spans="1:12" ht="12" customHeight="1" x14ac:dyDescent="0.2">
      <c r="A8" s="67"/>
      <c r="B8" s="68"/>
      <c r="C8" s="68"/>
      <c r="D8" s="68"/>
      <c r="E8" s="68"/>
      <c r="F8" s="68"/>
      <c r="G8" s="69"/>
      <c r="H8" s="59"/>
      <c r="I8" s="62"/>
      <c r="J8" s="59"/>
      <c r="K8" s="59"/>
    </row>
    <row r="9" spans="1:12" ht="14.25" customHeight="1" thickBot="1" x14ac:dyDescent="0.25">
      <c r="A9" s="70"/>
      <c r="B9" s="71"/>
      <c r="C9" s="71"/>
      <c r="D9" s="71"/>
      <c r="E9" s="71"/>
      <c r="F9" s="71"/>
      <c r="G9" s="72"/>
      <c r="H9" s="60"/>
      <c r="I9" s="63"/>
      <c r="J9" s="60"/>
      <c r="K9" s="60"/>
    </row>
    <row r="10" spans="1:12" ht="51" customHeight="1" x14ac:dyDescent="0.35">
      <c r="A10" s="98" t="s">
        <v>17</v>
      </c>
      <c r="B10" s="99"/>
      <c r="C10" s="99"/>
      <c r="D10" s="99"/>
      <c r="E10" s="99"/>
      <c r="F10" s="99"/>
      <c r="G10" s="99"/>
      <c r="H10" s="8"/>
      <c r="I10" s="8"/>
      <c r="J10" s="8"/>
      <c r="K10" s="9"/>
    </row>
    <row r="11" spans="1:12" ht="18" x14ac:dyDescent="0.35">
      <c r="A11" s="77" t="s">
        <v>16</v>
      </c>
      <c r="B11" s="78"/>
      <c r="C11" s="78"/>
      <c r="D11" s="78"/>
      <c r="E11" s="78"/>
      <c r="F11" s="78"/>
      <c r="G11" s="79"/>
      <c r="H11" s="10"/>
      <c r="I11" s="10"/>
      <c r="J11" s="10"/>
      <c r="K11" s="11"/>
    </row>
    <row r="12" spans="1:12" ht="18" x14ac:dyDescent="0.35">
      <c r="A12" s="80"/>
      <c r="B12" s="81"/>
      <c r="C12" s="81"/>
      <c r="D12" s="81"/>
      <c r="E12" s="81"/>
      <c r="F12" s="81"/>
      <c r="G12" s="82"/>
      <c r="H12" s="10"/>
      <c r="I12" s="10"/>
      <c r="J12" s="10"/>
      <c r="K12" s="11"/>
    </row>
    <row r="13" spans="1:12" ht="18" x14ac:dyDescent="0.35">
      <c r="A13" s="80"/>
      <c r="B13" s="81"/>
      <c r="C13" s="81"/>
      <c r="D13" s="81"/>
      <c r="E13" s="81"/>
      <c r="F13" s="81"/>
      <c r="G13" s="82"/>
      <c r="H13" s="10"/>
      <c r="I13" s="10"/>
      <c r="J13" s="10"/>
      <c r="K13" s="11"/>
    </row>
    <row r="14" spans="1:12" ht="18" x14ac:dyDescent="0.35">
      <c r="A14" s="80"/>
      <c r="B14" s="81"/>
      <c r="C14" s="81"/>
      <c r="D14" s="81"/>
      <c r="E14" s="81"/>
      <c r="F14" s="81"/>
      <c r="G14" s="82"/>
      <c r="H14" s="10"/>
      <c r="I14" s="10"/>
      <c r="J14" s="10"/>
      <c r="K14" s="11"/>
    </row>
    <row r="15" spans="1:12" ht="18" x14ac:dyDescent="0.35">
      <c r="A15" s="80"/>
      <c r="B15" s="81"/>
      <c r="C15" s="81"/>
      <c r="D15" s="81"/>
      <c r="E15" s="81"/>
      <c r="F15" s="81"/>
      <c r="G15" s="82"/>
      <c r="H15" s="10"/>
      <c r="I15" s="10"/>
      <c r="J15" s="10"/>
      <c r="K15" s="11"/>
    </row>
    <row r="16" spans="1:12" ht="18" x14ac:dyDescent="0.35">
      <c r="A16" s="83"/>
      <c r="B16" s="84"/>
      <c r="C16" s="84"/>
      <c r="D16" s="84"/>
      <c r="E16" s="84"/>
      <c r="F16" s="84"/>
      <c r="G16" s="85"/>
      <c r="H16" s="10"/>
      <c r="I16" s="10"/>
      <c r="J16" s="10"/>
      <c r="K16" s="11"/>
    </row>
    <row r="17" spans="1:12" ht="18" x14ac:dyDescent="0.35">
      <c r="A17" s="86" t="s">
        <v>20</v>
      </c>
      <c r="B17" s="87"/>
      <c r="C17" s="87"/>
      <c r="D17" s="87"/>
      <c r="E17" s="87"/>
      <c r="F17" s="87"/>
      <c r="G17" s="87"/>
      <c r="H17" s="10"/>
      <c r="I17" s="10"/>
      <c r="J17" s="10"/>
      <c r="K17" s="11"/>
    </row>
    <row r="18" spans="1:12" ht="18" x14ac:dyDescent="0.35">
      <c r="A18" s="86" t="s">
        <v>21</v>
      </c>
      <c r="B18" s="87"/>
      <c r="C18" s="87"/>
      <c r="D18" s="87"/>
      <c r="E18" s="87"/>
      <c r="F18" s="87"/>
      <c r="G18" s="87"/>
      <c r="H18" s="10"/>
      <c r="I18" s="10"/>
      <c r="J18" s="10"/>
      <c r="K18" s="11"/>
    </row>
    <row r="19" spans="1:12" ht="18" x14ac:dyDescent="0.35">
      <c r="A19" s="86" t="s">
        <v>22</v>
      </c>
      <c r="B19" s="87"/>
      <c r="C19" s="87"/>
      <c r="D19" s="87"/>
      <c r="E19" s="87"/>
      <c r="F19" s="87"/>
      <c r="G19" s="87"/>
      <c r="H19" s="10"/>
      <c r="I19" s="10"/>
      <c r="J19" s="10"/>
      <c r="K19" s="11"/>
    </row>
    <row r="20" spans="1:12" ht="18" x14ac:dyDescent="0.35">
      <c r="A20" s="86" t="s">
        <v>18</v>
      </c>
      <c r="B20" s="87"/>
      <c r="C20" s="87"/>
      <c r="D20" s="87"/>
      <c r="E20" s="87"/>
      <c r="F20" s="87"/>
      <c r="G20" s="87"/>
      <c r="H20" s="10"/>
      <c r="I20" s="10"/>
      <c r="J20" s="10"/>
      <c r="K20" s="11"/>
    </row>
    <row r="21" spans="1:12" ht="18" x14ac:dyDescent="0.35">
      <c r="A21" s="86" t="s">
        <v>19</v>
      </c>
      <c r="B21" s="87"/>
      <c r="C21" s="87"/>
      <c r="D21" s="87"/>
      <c r="E21" s="87"/>
      <c r="F21" s="87"/>
      <c r="G21" s="87"/>
      <c r="H21" s="10"/>
      <c r="I21" s="10"/>
      <c r="J21" s="10"/>
      <c r="K21" s="11"/>
    </row>
    <row r="22" spans="1:12" ht="18.75" thickBot="1" x14ac:dyDescent="0.4">
      <c r="A22" s="95" t="s">
        <v>2</v>
      </c>
      <c r="B22" s="96"/>
      <c r="C22" s="96"/>
      <c r="D22" s="96"/>
      <c r="E22" s="96"/>
      <c r="F22" s="96"/>
      <c r="G22" s="96"/>
      <c r="H22" s="96"/>
      <c r="I22" s="96"/>
      <c r="J22" s="97"/>
      <c r="K22" s="12">
        <v>0</v>
      </c>
    </row>
    <row r="23" spans="1:12" ht="15" x14ac:dyDescent="0.2">
      <c r="A23" s="1"/>
      <c r="B23" s="1"/>
      <c r="C23" s="1"/>
      <c r="D23" s="1"/>
      <c r="E23" s="1"/>
      <c r="F23" s="1"/>
      <c r="G23" s="1"/>
      <c r="H23" s="1"/>
      <c r="I23" s="1"/>
      <c r="J23" s="1"/>
      <c r="K23" s="1"/>
    </row>
    <row r="24" spans="1:12" ht="15.75" thickBot="1" x14ac:dyDescent="0.25">
      <c r="A24" s="1"/>
      <c r="B24" s="1"/>
      <c r="C24" s="1"/>
      <c r="D24" s="1"/>
      <c r="E24" s="1"/>
      <c r="F24" s="1"/>
      <c r="G24" s="1"/>
      <c r="H24" s="1"/>
      <c r="I24" s="1"/>
      <c r="J24" s="1"/>
      <c r="K24" s="1"/>
    </row>
    <row r="25" spans="1:12" ht="40.5" customHeight="1" thickTop="1" thickBot="1" x14ac:dyDescent="0.25">
      <c r="A25" s="1"/>
      <c r="B25" s="1"/>
      <c r="C25" s="1"/>
      <c r="D25" s="1"/>
      <c r="E25" s="1"/>
      <c r="F25" s="1"/>
      <c r="G25" s="90" t="s">
        <v>13</v>
      </c>
      <c r="H25" s="91"/>
      <c r="I25" s="91"/>
      <c r="J25" s="91"/>
      <c r="K25" s="7">
        <f>K22</f>
        <v>0</v>
      </c>
      <c r="L25" s="13">
        <v>0.3</v>
      </c>
    </row>
    <row r="26" spans="1:12" ht="15" x14ac:dyDescent="0.2">
      <c r="A26" s="1"/>
      <c r="B26" s="1"/>
      <c r="C26" s="1"/>
      <c r="D26" s="1"/>
      <c r="E26" s="1"/>
      <c r="F26" s="1"/>
      <c r="G26" s="1"/>
      <c r="H26" s="1"/>
      <c r="I26" s="1"/>
      <c r="J26" s="1"/>
      <c r="K26" s="1"/>
    </row>
    <row r="27" spans="1:12" ht="15.75" thickBot="1" x14ac:dyDescent="0.25">
      <c r="A27" s="1"/>
      <c r="B27" s="1"/>
      <c r="C27" s="1"/>
      <c r="D27" s="1"/>
      <c r="E27" s="1"/>
      <c r="F27" s="1"/>
      <c r="G27" s="1"/>
      <c r="H27" s="1"/>
      <c r="I27" s="1"/>
      <c r="J27" s="1"/>
      <c r="K27" s="1"/>
    </row>
    <row r="28" spans="1:12" ht="65.25" customHeight="1" thickBot="1" x14ac:dyDescent="0.35">
      <c r="A28" s="50" t="s">
        <v>7</v>
      </c>
      <c r="B28" s="51"/>
      <c r="C28" s="51"/>
      <c r="D28" s="51"/>
      <c r="E28" s="51"/>
      <c r="F28" s="52"/>
      <c r="G28" s="53"/>
      <c r="H28" s="53"/>
      <c r="I28" s="14"/>
      <c r="J28" s="14"/>
      <c r="K28" s="15"/>
    </row>
    <row r="29" spans="1:12" ht="43.5" customHeight="1" thickBot="1" x14ac:dyDescent="0.25">
      <c r="A29" s="43" t="s">
        <v>10</v>
      </c>
      <c r="B29" s="44"/>
      <c r="C29" s="44"/>
      <c r="D29" s="44"/>
      <c r="E29" s="44"/>
      <c r="F29" s="44"/>
      <c r="G29" s="45"/>
      <c r="H29" s="16" t="s">
        <v>6</v>
      </c>
      <c r="I29" s="17" t="s">
        <v>3</v>
      </c>
      <c r="J29" s="16" t="s">
        <v>1</v>
      </c>
      <c r="K29" s="18" t="s">
        <v>4</v>
      </c>
    </row>
    <row r="30" spans="1:12" ht="36" x14ac:dyDescent="0.35">
      <c r="A30" s="54" t="s">
        <v>23</v>
      </c>
      <c r="B30" s="55"/>
      <c r="C30" s="55"/>
      <c r="D30" s="55"/>
      <c r="E30" s="55"/>
      <c r="F30" s="55"/>
      <c r="G30" s="56"/>
      <c r="H30" s="19" t="s">
        <v>14</v>
      </c>
      <c r="I30" s="8"/>
      <c r="J30" s="8"/>
      <c r="K30" s="20"/>
    </row>
    <row r="31" spans="1:12" ht="18" x14ac:dyDescent="0.35">
      <c r="A31" s="57"/>
      <c r="B31" s="55"/>
      <c r="C31" s="55"/>
      <c r="D31" s="55"/>
      <c r="E31" s="55"/>
      <c r="F31" s="55"/>
      <c r="G31" s="56"/>
      <c r="H31" s="21"/>
      <c r="I31" s="10"/>
      <c r="J31" s="10"/>
      <c r="K31" s="22"/>
    </row>
    <row r="32" spans="1:12" ht="18" x14ac:dyDescent="0.35">
      <c r="A32" s="57"/>
      <c r="B32" s="55"/>
      <c r="C32" s="55"/>
      <c r="D32" s="55"/>
      <c r="E32" s="55"/>
      <c r="F32" s="55"/>
      <c r="G32" s="56"/>
      <c r="H32" s="10"/>
      <c r="I32" s="10"/>
      <c r="J32" s="10"/>
      <c r="K32" s="22"/>
    </row>
    <row r="33" spans="1:11" ht="18" x14ac:dyDescent="0.35">
      <c r="A33" s="57"/>
      <c r="B33" s="55"/>
      <c r="C33" s="55"/>
      <c r="D33" s="55"/>
      <c r="E33" s="55"/>
      <c r="F33" s="55"/>
      <c r="G33" s="56"/>
      <c r="H33" s="10"/>
      <c r="I33" s="10"/>
      <c r="J33" s="10"/>
      <c r="K33" s="22"/>
    </row>
    <row r="34" spans="1:11" ht="39" customHeight="1" x14ac:dyDescent="0.35">
      <c r="A34" s="57"/>
      <c r="B34" s="55"/>
      <c r="C34" s="55"/>
      <c r="D34" s="55"/>
      <c r="E34" s="55"/>
      <c r="F34" s="55"/>
      <c r="G34" s="56"/>
      <c r="H34" s="10"/>
      <c r="I34" s="10"/>
      <c r="J34" s="10"/>
      <c r="K34" s="22"/>
    </row>
    <row r="35" spans="1:11" ht="18.75" thickBot="1" x14ac:dyDescent="0.4">
      <c r="A35" s="74" t="s">
        <v>2</v>
      </c>
      <c r="B35" s="75"/>
      <c r="C35" s="75"/>
      <c r="D35" s="75"/>
      <c r="E35" s="75"/>
      <c r="F35" s="75"/>
      <c r="G35" s="75"/>
      <c r="H35" s="75"/>
      <c r="I35" s="75"/>
      <c r="J35" s="76"/>
      <c r="K35" s="23">
        <v>0</v>
      </c>
    </row>
    <row r="36" spans="1:11" ht="18.75" thickBot="1" x14ac:dyDescent="0.4">
      <c r="A36" s="24"/>
      <c r="B36" s="24"/>
      <c r="C36" s="24"/>
      <c r="D36" s="24"/>
      <c r="E36" s="24"/>
      <c r="F36" s="24"/>
      <c r="G36" s="24"/>
      <c r="H36" s="24"/>
      <c r="I36" s="24"/>
      <c r="J36" s="24"/>
      <c r="K36" s="24"/>
    </row>
    <row r="37" spans="1:11" ht="19.5" thickTop="1" thickBot="1" x14ac:dyDescent="0.4">
      <c r="A37" s="24"/>
      <c r="B37" s="24"/>
      <c r="C37" s="24"/>
      <c r="D37" s="24"/>
      <c r="E37" s="24"/>
      <c r="F37" s="24"/>
      <c r="G37" s="47" t="s">
        <v>8</v>
      </c>
      <c r="H37" s="48"/>
      <c r="I37" s="48"/>
      <c r="J37" s="49"/>
      <c r="K37" s="25">
        <f>K35</f>
        <v>0</v>
      </c>
    </row>
    <row r="38" spans="1:11" ht="15" thickTop="1" x14ac:dyDescent="0.2"/>
  </sheetData>
  <mergeCells count="24">
    <mergeCell ref="A21:G21"/>
    <mergeCell ref="A18:G18"/>
    <mergeCell ref="A19:G19"/>
    <mergeCell ref="D3:K3"/>
    <mergeCell ref="G25:J25"/>
    <mergeCell ref="A4:G4"/>
    <mergeCell ref="A22:J22"/>
    <mergeCell ref="A10:G10"/>
    <mergeCell ref="A29:G29"/>
    <mergeCell ref="A1:K1"/>
    <mergeCell ref="G37:J37"/>
    <mergeCell ref="A28:F28"/>
    <mergeCell ref="G28:H28"/>
    <mergeCell ref="A30:G34"/>
    <mergeCell ref="K4:K9"/>
    <mergeCell ref="H4:H9"/>
    <mergeCell ref="I4:I9"/>
    <mergeCell ref="J4:J9"/>
    <mergeCell ref="A5:G9"/>
    <mergeCell ref="A2:K2"/>
    <mergeCell ref="A35:J35"/>
    <mergeCell ref="A11:G16"/>
    <mergeCell ref="A20:G20"/>
    <mergeCell ref="A17:G17"/>
  </mergeCells>
  <pageMargins left="0.7" right="0.7" top="0.75" bottom="0.75" header="0.3" footer="0.3"/>
  <pageSetup paperSize="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47604-A4E6-4533-9110-F72F57BA2458}">
  <dimension ref="A1:L26"/>
  <sheetViews>
    <sheetView workbookViewId="0">
      <selection activeCell="H10" sqref="H10"/>
    </sheetView>
  </sheetViews>
  <sheetFormatPr defaultColWidth="8.85546875" defaultRowHeight="14.25" x14ac:dyDescent="0.2"/>
  <cols>
    <col min="1" max="5" width="8.85546875" style="4"/>
    <col min="6" max="6" width="12.140625" style="4" customWidth="1"/>
    <col min="7" max="7" width="13.140625" style="4" customWidth="1"/>
    <col min="8" max="8" width="50.7109375" style="4" customWidth="1"/>
    <col min="9" max="9" width="14" style="4" customWidth="1"/>
    <col min="10" max="10" width="14.85546875" style="4" customWidth="1"/>
    <col min="11" max="11" width="19.42578125" style="4" customWidth="1"/>
    <col min="12" max="12" width="16.85546875" style="4" customWidth="1"/>
    <col min="13" max="16384" width="8.85546875" style="4"/>
  </cols>
  <sheetData>
    <row r="1" spans="1:12" ht="92.25" customHeight="1" x14ac:dyDescent="0.2">
      <c r="A1" s="46"/>
      <c r="B1" s="46"/>
      <c r="C1" s="46"/>
      <c r="D1" s="46"/>
      <c r="E1" s="46"/>
      <c r="F1" s="46"/>
      <c r="G1" s="46"/>
      <c r="H1" s="46"/>
      <c r="I1" s="46"/>
      <c r="J1" s="46"/>
      <c r="K1" s="46"/>
      <c r="L1" s="5"/>
    </row>
    <row r="2" spans="1:12" ht="21.75" customHeight="1" x14ac:dyDescent="0.2">
      <c r="A2" s="73" t="s">
        <v>5</v>
      </c>
      <c r="B2" s="73"/>
      <c r="C2" s="73"/>
      <c r="D2" s="73"/>
      <c r="E2" s="73"/>
      <c r="F2" s="73"/>
      <c r="G2" s="73"/>
      <c r="H2" s="73"/>
      <c r="I2" s="73"/>
      <c r="J2" s="73"/>
      <c r="K2" s="73"/>
      <c r="L2" s="5"/>
    </row>
    <row r="3" spans="1:12" ht="34.5" customHeight="1" thickBot="1" x14ac:dyDescent="0.25">
      <c r="A3" s="2" t="s">
        <v>0</v>
      </c>
      <c r="B3" s="3"/>
      <c r="C3" s="3"/>
      <c r="D3" s="88" t="s">
        <v>9</v>
      </c>
      <c r="E3" s="88"/>
      <c r="F3" s="88"/>
      <c r="G3" s="88"/>
      <c r="H3" s="88"/>
      <c r="I3" s="88"/>
      <c r="J3" s="88"/>
      <c r="K3" s="89"/>
      <c r="L3" s="6"/>
    </row>
    <row r="4" spans="1:12" ht="65.25" customHeight="1" x14ac:dyDescent="0.2">
      <c r="A4" s="92" t="s">
        <v>15</v>
      </c>
      <c r="B4" s="93"/>
      <c r="C4" s="93"/>
      <c r="D4" s="93"/>
      <c r="E4" s="93"/>
      <c r="F4" s="93"/>
      <c r="G4" s="94"/>
      <c r="H4" s="58" t="s">
        <v>24</v>
      </c>
      <c r="I4" s="61" t="s">
        <v>3</v>
      </c>
      <c r="J4" s="58" t="s">
        <v>1</v>
      </c>
      <c r="K4" s="112" t="s">
        <v>4</v>
      </c>
    </row>
    <row r="5" spans="1:12" ht="12" customHeight="1" x14ac:dyDescent="0.2">
      <c r="A5" s="64" t="s">
        <v>26</v>
      </c>
      <c r="B5" s="65"/>
      <c r="C5" s="65"/>
      <c r="D5" s="65"/>
      <c r="E5" s="65"/>
      <c r="F5" s="65"/>
      <c r="G5" s="66"/>
      <c r="H5" s="59"/>
      <c r="I5" s="62"/>
      <c r="J5" s="59"/>
      <c r="K5" s="113"/>
    </row>
    <row r="6" spans="1:12" ht="12" customHeight="1" x14ac:dyDescent="0.2">
      <c r="A6" s="67"/>
      <c r="B6" s="68"/>
      <c r="C6" s="68"/>
      <c r="D6" s="68"/>
      <c r="E6" s="68"/>
      <c r="F6" s="68"/>
      <c r="G6" s="69"/>
      <c r="H6" s="59"/>
      <c r="I6" s="62"/>
      <c r="J6" s="59"/>
      <c r="K6" s="113"/>
    </row>
    <row r="7" spans="1:12" ht="12" customHeight="1" x14ac:dyDescent="0.2">
      <c r="A7" s="67"/>
      <c r="B7" s="68"/>
      <c r="C7" s="68"/>
      <c r="D7" s="68"/>
      <c r="E7" s="68"/>
      <c r="F7" s="68"/>
      <c r="G7" s="69"/>
      <c r="H7" s="59"/>
      <c r="I7" s="62"/>
      <c r="J7" s="59"/>
      <c r="K7" s="113"/>
    </row>
    <row r="8" spans="1:12" ht="12" customHeight="1" x14ac:dyDescent="0.2">
      <c r="A8" s="67"/>
      <c r="B8" s="68"/>
      <c r="C8" s="68"/>
      <c r="D8" s="68"/>
      <c r="E8" s="68"/>
      <c r="F8" s="68"/>
      <c r="G8" s="69"/>
      <c r="H8" s="59"/>
      <c r="I8" s="62"/>
      <c r="J8" s="59"/>
      <c r="K8" s="113"/>
    </row>
    <row r="9" spans="1:12" ht="14.25" customHeight="1" thickBot="1" x14ac:dyDescent="0.25">
      <c r="A9" s="70"/>
      <c r="B9" s="71"/>
      <c r="C9" s="71"/>
      <c r="D9" s="71"/>
      <c r="E9" s="71"/>
      <c r="F9" s="71"/>
      <c r="G9" s="72"/>
      <c r="H9" s="60"/>
      <c r="I9" s="63"/>
      <c r="J9" s="60"/>
      <c r="K9" s="114"/>
    </row>
    <row r="10" spans="1:12" ht="51" customHeight="1" thickBot="1" x14ac:dyDescent="0.4">
      <c r="A10" s="108" t="s">
        <v>25</v>
      </c>
      <c r="B10" s="108"/>
      <c r="C10" s="108"/>
      <c r="D10" s="108"/>
      <c r="E10" s="108"/>
      <c r="F10" s="109"/>
      <c r="G10" s="33">
        <v>0.09</v>
      </c>
      <c r="H10" s="29"/>
      <c r="I10" s="8"/>
      <c r="J10" s="8"/>
      <c r="K10" s="9"/>
    </row>
    <row r="11" spans="1:12" ht="18" customHeight="1" x14ac:dyDescent="0.35">
      <c r="A11" s="100" t="s">
        <v>28</v>
      </c>
      <c r="B11" s="100"/>
      <c r="C11" s="100"/>
      <c r="D11" s="100"/>
      <c r="E11" s="100"/>
      <c r="F11" s="101"/>
      <c r="G11" s="102">
        <v>0.09</v>
      </c>
      <c r="H11" s="30"/>
      <c r="I11" s="10"/>
      <c r="J11" s="10"/>
      <c r="K11" s="11"/>
    </row>
    <row r="12" spans="1:12" ht="18" x14ac:dyDescent="0.35">
      <c r="A12" s="100"/>
      <c r="B12" s="100"/>
      <c r="C12" s="100"/>
      <c r="D12" s="100"/>
      <c r="E12" s="100"/>
      <c r="F12" s="101"/>
      <c r="G12" s="103"/>
      <c r="H12" s="30"/>
      <c r="I12" s="10"/>
      <c r="J12" s="10"/>
      <c r="K12" s="11"/>
    </row>
    <row r="13" spans="1:12" ht="18" x14ac:dyDescent="0.35">
      <c r="A13" s="100"/>
      <c r="B13" s="100"/>
      <c r="C13" s="100"/>
      <c r="D13" s="100"/>
      <c r="E13" s="100"/>
      <c r="F13" s="101"/>
      <c r="G13" s="103"/>
      <c r="H13" s="30"/>
      <c r="I13" s="10"/>
      <c r="J13" s="10"/>
      <c r="K13" s="11"/>
    </row>
    <row r="14" spans="1:12" ht="18" x14ac:dyDescent="0.35">
      <c r="A14" s="100"/>
      <c r="B14" s="100"/>
      <c r="C14" s="100"/>
      <c r="D14" s="100"/>
      <c r="E14" s="100"/>
      <c r="F14" s="101"/>
      <c r="G14" s="103"/>
      <c r="H14" s="30"/>
      <c r="I14" s="10"/>
      <c r="J14" s="10"/>
      <c r="K14" s="11"/>
    </row>
    <row r="15" spans="1:12" ht="18" x14ac:dyDescent="0.35">
      <c r="A15" s="100"/>
      <c r="B15" s="100"/>
      <c r="C15" s="100"/>
      <c r="D15" s="100"/>
      <c r="E15" s="100"/>
      <c r="F15" s="101"/>
      <c r="G15" s="103"/>
      <c r="H15" s="30"/>
      <c r="I15" s="10"/>
      <c r="J15" s="10"/>
      <c r="K15" s="11"/>
    </row>
    <row r="16" spans="1:12" ht="18.75" thickBot="1" x14ac:dyDescent="0.4">
      <c r="A16" s="100"/>
      <c r="B16" s="100"/>
      <c r="C16" s="100"/>
      <c r="D16" s="100"/>
      <c r="E16" s="100"/>
      <c r="F16" s="101"/>
      <c r="G16" s="104"/>
      <c r="H16" s="30"/>
      <c r="I16" s="10"/>
      <c r="J16" s="10"/>
      <c r="K16" s="11"/>
    </row>
    <row r="17" spans="1:11" ht="39" customHeight="1" thickBot="1" x14ac:dyDescent="0.4">
      <c r="A17" s="100" t="s">
        <v>30</v>
      </c>
      <c r="B17" s="100"/>
      <c r="C17" s="100"/>
      <c r="D17" s="100"/>
      <c r="E17" s="100"/>
      <c r="F17" s="101"/>
      <c r="G17" s="32">
        <v>0.06</v>
      </c>
      <c r="H17" s="30"/>
      <c r="I17" s="10"/>
      <c r="J17" s="10"/>
      <c r="K17" s="11"/>
    </row>
    <row r="18" spans="1:11" ht="18.75" thickBot="1" x14ac:dyDescent="0.4">
      <c r="A18" s="100" t="s">
        <v>27</v>
      </c>
      <c r="B18" s="100"/>
      <c r="C18" s="100"/>
      <c r="D18" s="100"/>
      <c r="E18" s="100"/>
      <c r="F18" s="101"/>
      <c r="G18" s="32">
        <v>0.03</v>
      </c>
      <c r="H18" s="30"/>
      <c r="I18" s="10"/>
      <c r="J18" s="10"/>
      <c r="K18" s="11"/>
    </row>
    <row r="19" spans="1:11" ht="18.75" thickBot="1" x14ac:dyDescent="0.4">
      <c r="A19" s="110" t="s">
        <v>29</v>
      </c>
      <c r="B19" s="110"/>
      <c r="C19" s="110"/>
      <c r="D19" s="110"/>
      <c r="E19" s="110"/>
      <c r="F19" s="111"/>
      <c r="G19" s="32">
        <v>0.03</v>
      </c>
      <c r="H19" s="31"/>
      <c r="I19" s="26"/>
      <c r="J19" s="26"/>
      <c r="K19" s="27"/>
    </row>
    <row r="20" spans="1:11" ht="31.5" thickTop="1" thickBot="1" x14ac:dyDescent="0.25">
      <c r="A20" s="105" t="s">
        <v>32</v>
      </c>
      <c r="B20" s="106"/>
      <c r="C20" s="106"/>
      <c r="D20" s="106"/>
      <c r="E20" s="106"/>
      <c r="F20" s="107"/>
      <c r="G20" s="13">
        <f>SUM(G10:G19)</f>
        <v>0.30000000000000004</v>
      </c>
      <c r="H20" s="105" t="s">
        <v>31</v>
      </c>
      <c r="I20" s="106"/>
      <c r="J20" s="107"/>
      <c r="K20" s="28">
        <v>0</v>
      </c>
    </row>
    <row r="21" spans="1:11" ht="15" x14ac:dyDescent="0.2">
      <c r="A21" s="1"/>
      <c r="B21" s="1"/>
      <c r="C21" s="1"/>
      <c r="D21" s="1"/>
      <c r="E21" s="1"/>
      <c r="F21" s="1"/>
      <c r="G21" s="1"/>
      <c r="H21" s="1"/>
      <c r="I21" s="1"/>
      <c r="J21" s="1"/>
      <c r="K21" s="1"/>
    </row>
    <row r="22" spans="1:11" ht="15" x14ac:dyDescent="0.2">
      <c r="A22" s="1"/>
      <c r="B22" s="1"/>
      <c r="C22" s="1"/>
      <c r="D22" s="1"/>
      <c r="E22" s="1"/>
      <c r="F22" s="1"/>
      <c r="G22" s="1"/>
      <c r="H22" s="1"/>
      <c r="I22" s="1"/>
      <c r="J22" s="1"/>
      <c r="K22" s="1"/>
    </row>
    <row r="23" spans="1:11" ht="15" x14ac:dyDescent="0.2">
      <c r="A23" s="1"/>
      <c r="B23" s="1"/>
      <c r="C23" s="1"/>
      <c r="D23" s="1"/>
      <c r="E23" s="1"/>
      <c r="F23" s="1"/>
      <c r="G23" s="1"/>
      <c r="H23" s="1"/>
      <c r="I23" s="1"/>
      <c r="J23" s="1"/>
      <c r="K23" s="1"/>
    </row>
    <row r="24" spans="1:11" ht="15" x14ac:dyDescent="0.2">
      <c r="A24" s="1"/>
      <c r="B24" s="1"/>
      <c r="C24" s="1"/>
      <c r="D24" s="1"/>
      <c r="E24" s="1"/>
      <c r="F24" s="1"/>
      <c r="G24" s="1"/>
      <c r="H24" s="1"/>
      <c r="I24" s="1"/>
      <c r="J24" s="1"/>
      <c r="K24" s="1"/>
    </row>
    <row r="25" spans="1:11" ht="15" x14ac:dyDescent="0.2">
      <c r="A25" s="1"/>
      <c r="B25" s="1"/>
      <c r="C25" s="1"/>
      <c r="D25" s="1"/>
      <c r="E25" s="1"/>
      <c r="F25" s="1"/>
      <c r="G25" s="1"/>
      <c r="H25" s="1"/>
      <c r="I25" s="1"/>
      <c r="J25" s="1"/>
      <c r="K25" s="1"/>
    </row>
    <row r="26" spans="1:11" ht="18" x14ac:dyDescent="0.35">
      <c r="A26" s="24"/>
      <c r="B26" s="24"/>
      <c r="C26" s="24"/>
      <c r="D26" s="24"/>
      <c r="E26" s="24"/>
      <c r="F26" s="24"/>
      <c r="G26" s="24"/>
      <c r="H26" s="24"/>
      <c r="I26" s="24"/>
      <c r="J26" s="24"/>
      <c r="K26" s="24"/>
    </row>
  </sheetData>
  <mergeCells count="17">
    <mergeCell ref="A1:K1"/>
    <mergeCell ref="A2:K2"/>
    <mergeCell ref="D3:K3"/>
    <mergeCell ref="A4:G4"/>
    <mergeCell ref="H4:H9"/>
    <mergeCell ref="I4:I9"/>
    <mergeCell ref="J4:J9"/>
    <mergeCell ref="K4:K9"/>
    <mergeCell ref="A5:G9"/>
    <mergeCell ref="A11:F16"/>
    <mergeCell ref="G11:G16"/>
    <mergeCell ref="A20:F20"/>
    <mergeCell ref="H20:J20"/>
    <mergeCell ref="A10:F10"/>
    <mergeCell ref="A18:F18"/>
    <mergeCell ref="A19:F19"/>
    <mergeCell ref="A17:F17"/>
  </mergeCells>
  <pageMargins left="0.7" right="0.7" top="0.75" bottom="0.75" header="0.3" footer="0.3"/>
  <pageSetup paperSize="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530C2-2C90-404B-85B1-95A881617AB3}">
  <dimension ref="A1:L25"/>
  <sheetViews>
    <sheetView workbookViewId="0">
      <selection activeCell="H20" sqref="H19:J20"/>
    </sheetView>
  </sheetViews>
  <sheetFormatPr defaultColWidth="8.85546875" defaultRowHeight="14.25" x14ac:dyDescent="0.2"/>
  <cols>
    <col min="1" max="5" width="8.85546875" style="4"/>
    <col min="6" max="6" width="12.140625" style="4" customWidth="1"/>
    <col min="7" max="7" width="13.140625" style="4" customWidth="1"/>
    <col min="8" max="8" width="50.7109375" style="4" customWidth="1"/>
    <col min="9" max="9" width="14" style="4" customWidth="1"/>
    <col min="10" max="10" width="14.85546875" style="4" customWidth="1"/>
    <col min="11" max="11" width="19.42578125" style="4" customWidth="1"/>
    <col min="12" max="12" width="16.85546875" style="4" customWidth="1"/>
    <col min="13" max="16384" width="8.85546875" style="4"/>
  </cols>
  <sheetData>
    <row r="1" spans="1:12" ht="85.5" customHeight="1" x14ac:dyDescent="0.2">
      <c r="A1" s="46"/>
      <c r="B1" s="46"/>
      <c r="C1" s="46"/>
      <c r="D1" s="46"/>
      <c r="E1" s="46"/>
      <c r="F1" s="46"/>
      <c r="G1" s="46"/>
      <c r="H1" s="46"/>
      <c r="I1" s="46"/>
      <c r="J1" s="46"/>
      <c r="K1" s="46"/>
      <c r="L1" s="5"/>
    </row>
    <row r="2" spans="1:12" ht="21.75" customHeight="1" x14ac:dyDescent="0.2">
      <c r="A2" s="73" t="s">
        <v>5</v>
      </c>
      <c r="B2" s="73"/>
      <c r="C2" s="73"/>
      <c r="D2" s="73"/>
      <c r="E2" s="73"/>
      <c r="F2" s="73"/>
      <c r="G2" s="73"/>
      <c r="H2" s="73"/>
      <c r="I2" s="73"/>
      <c r="J2" s="73"/>
      <c r="K2" s="73"/>
      <c r="L2" s="5"/>
    </row>
    <row r="3" spans="1:12" ht="34.5" customHeight="1" thickBot="1" x14ac:dyDescent="0.25">
      <c r="A3" s="2" t="s">
        <v>0</v>
      </c>
      <c r="B3" s="3"/>
      <c r="C3" s="3"/>
      <c r="D3" s="88" t="s">
        <v>9</v>
      </c>
      <c r="E3" s="88"/>
      <c r="F3" s="88"/>
      <c r="G3" s="88"/>
      <c r="H3" s="88"/>
      <c r="I3" s="88"/>
      <c r="J3" s="88"/>
      <c r="K3" s="89"/>
      <c r="L3" s="6"/>
    </row>
    <row r="4" spans="1:12" ht="65.25" customHeight="1" x14ac:dyDescent="0.2">
      <c r="A4" s="92" t="s">
        <v>15</v>
      </c>
      <c r="B4" s="93"/>
      <c r="C4" s="93"/>
      <c r="D4" s="93"/>
      <c r="E4" s="93"/>
      <c r="F4" s="93"/>
      <c r="G4" s="94"/>
      <c r="H4" s="58" t="s">
        <v>24</v>
      </c>
      <c r="I4" s="61" t="s">
        <v>3</v>
      </c>
      <c r="J4" s="58" t="s">
        <v>1</v>
      </c>
      <c r="K4" s="112" t="s">
        <v>4</v>
      </c>
    </row>
    <row r="5" spans="1:12" ht="12" customHeight="1" x14ac:dyDescent="0.2">
      <c r="A5" s="64" t="s">
        <v>26</v>
      </c>
      <c r="B5" s="65"/>
      <c r="C5" s="65"/>
      <c r="D5" s="65"/>
      <c r="E5" s="65"/>
      <c r="F5" s="65"/>
      <c r="G5" s="66"/>
      <c r="H5" s="59"/>
      <c r="I5" s="62"/>
      <c r="J5" s="59"/>
      <c r="K5" s="113"/>
    </row>
    <row r="6" spans="1:12" ht="12" customHeight="1" x14ac:dyDescent="0.2">
      <c r="A6" s="67"/>
      <c r="B6" s="68"/>
      <c r="C6" s="68"/>
      <c r="D6" s="68"/>
      <c r="E6" s="68"/>
      <c r="F6" s="68"/>
      <c r="G6" s="69"/>
      <c r="H6" s="59"/>
      <c r="I6" s="62"/>
      <c r="J6" s="59"/>
      <c r="K6" s="113"/>
    </row>
    <row r="7" spans="1:12" ht="12" customHeight="1" x14ac:dyDescent="0.2">
      <c r="A7" s="67"/>
      <c r="B7" s="68"/>
      <c r="C7" s="68"/>
      <c r="D7" s="68"/>
      <c r="E7" s="68"/>
      <c r="F7" s="68"/>
      <c r="G7" s="69"/>
      <c r="H7" s="59"/>
      <c r="I7" s="62"/>
      <c r="J7" s="59"/>
      <c r="K7" s="113"/>
    </row>
    <row r="8" spans="1:12" ht="12" customHeight="1" x14ac:dyDescent="0.2">
      <c r="A8" s="67"/>
      <c r="B8" s="68"/>
      <c r="C8" s="68"/>
      <c r="D8" s="68"/>
      <c r="E8" s="68"/>
      <c r="F8" s="68"/>
      <c r="G8" s="69"/>
      <c r="H8" s="59"/>
      <c r="I8" s="62"/>
      <c r="J8" s="59"/>
      <c r="K8" s="113"/>
    </row>
    <row r="9" spans="1:12" ht="14.25" customHeight="1" thickBot="1" x14ac:dyDescent="0.25">
      <c r="A9" s="70"/>
      <c r="B9" s="71"/>
      <c r="C9" s="71"/>
      <c r="D9" s="71"/>
      <c r="E9" s="71"/>
      <c r="F9" s="71"/>
      <c r="G9" s="72"/>
      <c r="H9" s="60"/>
      <c r="I9" s="63"/>
      <c r="J9" s="60"/>
      <c r="K9" s="114"/>
    </row>
    <row r="10" spans="1:12" ht="51" customHeight="1" thickBot="1" x14ac:dyDescent="0.4">
      <c r="A10" s="108" t="s">
        <v>25</v>
      </c>
      <c r="B10" s="108"/>
      <c r="C10" s="108"/>
      <c r="D10" s="108"/>
      <c r="E10" s="108"/>
      <c r="F10" s="109"/>
      <c r="G10" s="33">
        <v>0.09</v>
      </c>
      <c r="H10" s="29"/>
      <c r="I10" s="8"/>
      <c r="J10" s="8"/>
      <c r="K10" s="9"/>
    </row>
    <row r="11" spans="1:12" ht="18" customHeight="1" x14ac:dyDescent="0.35">
      <c r="A11" s="100" t="s">
        <v>33</v>
      </c>
      <c r="B11" s="100"/>
      <c r="C11" s="100"/>
      <c r="D11" s="100"/>
      <c r="E11" s="100"/>
      <c r="F11" s="101"/>
      <c r="G11" s="102">
        <v>0.09</v>
      </c>
      <c r="H11" s="30"/>
      <c r="I11" s="10"/>
      <c r="J11" s="10"/>
      <c r="K11" s="11"/>
    </row>
    <row r="12" spans="1:12" ht="18" x14ac:dyDescent="0.35">
      <c r="A12" s="100"/>
      <c r="B12" s="100"/>
      <c r="C12" s="100"/>
      <c r="D12" s="100"/>
      <c r="E12" s="100"/>
      <c r="F12" s="101"/>
      <c r="G12" s="103"/>
      <c r="H12" s="30"/>
      <c r="I12" s="10"/>
      <c r="J12" s="10"/>
      <c r="K12" s="11"/>
    </row>
    <row r="13" spans="1:12" ht="18" x14ac:dyDescent="0.35">
      <c r="A13" s="100"/>
      <c r="B13" s="100"/>
      <c r="C13" s="100"/>
      <c r="D13" s="100"/>
      <c r="E13" s="100"/>
      <c r="F13" s="101"/>
      <c r="G13" s="103"/>
      <c r="H13" s="30"/>
      <c r="I13" s="10"/>
      <c r="J13" s="10"/>
      <c r="K13" s="11"/>
    </row>
    <row r="14" spans="1:12" ht="18" x14ac:dyDescent="0.35">
      <c r="A14" s="100"/>
      <c r="B14" s="100"/>
      <c r="C14" s="100"/>
      <c r="D14" s="100"/>
      <c r="E14" s="100"/>
      <c r="F14" s="101"/>
      <c r="G14" s="103"/>
      <c r="H14" s="30"/>
      <c r="I14" s="10"/>
      <c r="J14" s="10"/>
      <c r="K14" s="11"/>
    </row>
    <row r="15" spans="1:12" ht="18.75" thickBot="1" x14ac:dyDescent="0.4">
      <c r="A15" s="100"/>
      <c r="B15" s="100"/>
      <c r="C15" s="100"/>
      <c r="D15" s="100"/>
      <c r="E15" s="100"/>
      <c r="F15" s="101"/>
      <c r="G15" s="103"/>
      <c r="H15" s="30"/>
      <c r="I15" s="10"/>
      <c r="J15" s="10"/>
      <c r="K15" s="11"/>
    </row>
    <row r="16" spans="1:12" ht="39" customHeight="1" thickBot="1" x14ac:dyDescent="0.4">
      <c r="A16" s="100" t="s">
        <v>30</v>
      </c>
      <c r="B16" s="100"/>
      <c r="C16" s="100"/>
      <c r="D16" s="100"/>
      <c r="E16" s="100"/>
      <c r="F16" s="101"/>
      <c r="G16" s="32">
        <v>0.06</v>
      </c>
      <c r="H16" s="30"/>
      <c r="I16" s="10"/>
      <c r="J16" s="10"/>
      <c r="K16" s="11"/>
    </row>
    <row r="17" spans="1:11" ht="18.75" thickBot="1" x14ac:dyDescent="0.4">
      <c r="A17" s="100" t="s">
        <v>27</v>
      </c>
      <c r="B17" s="100"/>
      <c r="C17" s="100"/>
      <c r="D17" s="100"/>
      <c r="E17" s="100"/>
      <c r="F17" s="101"/>
      <c r="G17" s="32">
        <v>0.03</v>
      </c>
      <c r="H17" s="30"/>
      <c r="I17" s="10"/>
      <c r="J17" s="10"/>
      <c r="K17" s="11"/>
    </row>
    <row r="18" spans="1:11" ht="18.75" thickBot="1" x14ac:dyDescent="0.4">
      <c r="A18" s="110" t="s">
        <v>29</v>
      </c>
      <c r="B18" s="110"/>
      <c r="C18" s="110"/>
      <c r="D18" s="110"/>
      <c r="E18" s="110"/>
      <c r="F18" s="111"/>
      <c r="G18" s="32">
        <v>0.03</v>
      </c>
      <c r="H18" s="31"/>
      <c r="I18" s="26"/>
      <c r="J18" s="26"/>
      <c r="K18" s="27"/>
    </row>
    <row r="19" spans="1:11" ht="31.5" thickTop="1" thickBot="1" x14ac:dyDescent="0.25">
      <c r="A19" s="105" t="s">
        <v>32</v>
      </c>
      <c r="B19" s="106"/>
      <c r="C19" s="106"/>
      <c r="D19" s="106"/>
      <c r="E19" s="106"/>
      <c r="F19" s="107"/>
      <c r="G19" s="13">
        <f>SUM(G10:G18)</f>
        <v>0.30000000000000004</v>
      </c>
      <c r="H19" s="105" t="s">
        <v>31</v>
      </c>
      <c r="I19" s="106"/>
      <c r="J19" s="107"/>
      <c r="K19" s="28">
        <v>0</v>
      </c>
    </row>
    <row r="20" spans="1:11" ht="15" x14ac:dyDescent="0.2">
      <c r="A20" s="1"/>
      <c r="B20" s="1"/>
      <c r="C20" s="1"/>
      <c r="D20" s="1"/>
      <c r="E20" s="1"/>
      <c r="F20" s="1"/>
      <c r="G20" s="1"/>
      <c r="H20" s="1"/>
      <c r="I20" s="1"/>
      <c r="J20" s="1"/>
      <c r="K20" s="1"/>
    </row>
    <row r="21" spans="1:11" ht="15" x14ac:dyDescent="0.2">
      <c r="A21" s="1"/>
      <c r="B21" s="1"/>
      <c r="C21" s="1"/>
      <c r="D21" s="1"/>
      <c r="E21" s="1"/>
      <c r="F21" s="1"/>
      <c r="G21" s="1"/>
      <c r="H21" s="1"/>
      <c r="I21" s="1"/>
      <c r="J21" s="1"/>
      <c r="K21" s="1"/>
    </row>
    <row r="22" spans="1:11" ht="15" x14ac:dyDescent="0.2">
      <c r="A22" s="1"/>
      <c r="B22" s="1"/>
      <c r="C22" s="1"/>
      <c r="D22" s="1"/>
      <c r="E22" s="1"/>
      <c r="F22" s="1"/>
      <c r="G22" s="1"/>
      <c r="H22" s="1"/>
      <c r="I22" s="1"/>
      <c r="J22" s="1"/>
      <c r="K22" s="1"/>
    </row>
    <row r="23" spans="1:11" ht="15" x14ac:dyDescent="0.2">
      <c r="A23" s="1"/>
      <c r="B23" s="1"/>
      <c r="C23" s="1"/>
      <c r="D23" s="1"/>
      <c r="E23" s="1"/>
      <c r="F23" s="1"/>
      <c r="G23" s="1"/>
      <c r="H23" s="1"/>
      <c r="I23" s="1"/>
      <c r="J23" s="1"/>
      <c r="K23" s="1"/>
    </row>
    <row r="24" spans="1:11" ht="15" x14ac:dyDescent="0.2">
      <c r="A24" s="1"/>
      <c r="B24" s="1"/>
      <c r="C24" s="1"/>
      <c r="D24" s="1"/>
      <c r="E24" s="1"/>
      <c r="F24" s="1"/>
      <c r="G24" s="1"/>
      <c r="H24" s="1"/>
      <c r="I24" s="1"/>
      <c r="J24" s="1"/>
      <c r="K24" s="1"/>
    </row>
    <row r="25" spans="1:11" ht="18" x14ac:dyDescent="0.35">
      <c r="A25" s="24"/>
      <c r="B25" s="24"/>
      <c r="C25" s="24"/>
      <c r="D25" s="24"/>
      <c r="E25" s="24"/>
      <c r="F25" s="24"/>
      <c r="G25" s="24"/>
      <c r="H25" s="24"/>
      <c r="I25" s="24"/>
      <c r="J25" s="24"/>
      <c r="K25" s="24"/>
    </row>
  </sheetData>
  <mergeCells count="17">
    <mergeCell ref="A1:K1"/>
    <mergeCell ref="A2:K2"/>
    <mergeCell ref="D3:K3"/>
    <mergeCell ref="A4:G4"/>
    <mergeCell ref="H4:H9"/>
    <mergeCell ref="I4:I9"/>
    <mergeCell ref="J4:J9"/>
    <mergeCell ref="K4:K9"/>
    <mergeCell ref="A5:G9"/>
    <mergeCell ref="A19:F19"/>
    <mergeCell ref="H19:J19"/>
    <mergeCell ref="A10:F10"/>
    <mergeCell ref="A11:F15"/>
    <mergeCell ref="G11:G15"/>
    <mergeCell ref="A16:F16"/>
    <mergeCell ref="A17:F17"/>
    <mergeCell ref="A18:F18"/>
  </mergeCells>
  <pageMargins left="0.7" right="0.7" top="0.75" bottom="0.75" header="0.3" footer="0.3"/>
  <pageSetup paperSize="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EB935-59AA-47F9-83E2-A9393A3BD267}">
  <dimension ref="A1:L79"/>
  <sheetViews>
    <sheetView tabSelected="1" workbookViewId="0">
      <selection activeCell="I15" sqref="I15"/>
    </sheetView>
  </sheetViews>
  <sheetFormatPr defaultRowHeight="15" x14ac:dyDescent="0.25"/>
  <cols>
    <col min="1" max="1" width="28.28515625" bestFit="1" customWidth="1"/>
    <col min="2" max="2" width="24.85546875" bestFit="1" customWidth="1"/>
    <col min="3" max="3" width="17.140625" style="34" customWidth="1"/>
    <col min="4" max="5" width="19.85546875" customWidth="1"/>
    <col min="6" max="6" width="15.85546875" customWidth="1"/>
    <col min="7" max="7" width="15.7109375" customWidth="1"/>
    <col min="8" max="8" width="13.85546875" customWidth="1"/>
    <col min="9" max="9" width="14.5703125" customWidth="1"/>
    <col min="10" max="10" width="13.7109375" customWidth="1"/>
    <col min="11" max="11" width="13.140625" customWidth="1"/>
    <col min="12" max="12" width="21.42578125" customWidth="1"/>
  </cols>
  <sheetData>
    <row r="1" spans="1:12" ht="38.25" customHeight="1" thickBot="1" x14ac:dyDescent="0.3">
      <c r="A1" s="115" t="s">
        <v>243</v>
      </c>
      <c r="B1" s="116"/>
      <c r="C1" s="116"/>
      <c r="D1" s="116"/>
      <c r="E1" s="116"/>
      <c r="F1" s="116"/>
      <c r="G1" s="42" t="s">
        <v>242</v>
      </c>
      <c r="H1" s="117"/>
      <c r="I1" s="118"/>
      <c r="J1" s="119"/>
    </row>
    <row r="2" spans="1:12" ht="21" thickBot="1" x14ac:dyDescent="0.3">
      <c r="A2" s="120" t="s">
        <v>241</v>
      </c>
      <c r="B2" s="121"/>
      <c r="C2" s="41">
        <v>0.3</v>
      </c>
      <c r="D2" s="116"/>
      <c r="E2" s="116"/>
      <c r="F2" s="116"/>
      <c r="G2" s="116"/>
      <c r="H2" s="116"/>
      <c r="I2" s="116"/>
      <c r="J2" s="116"/>
      <c r="K2" s="116"/>
      <c r="L2" s="116"/>
    </row>
    <row r="3" spans="1:12" ht="51" x14ac:dyDescent="0.25">
      <c r="A3" s="40" t="s">
        <v>240</v>
      </c>
      <c r="B3" s="40" t="s">
        <v>239</v>
      </c>
      <c r="C3" s="40" t="s">
        <v>238</v>
      </c>
      <c r="D3" s="40" t="s">
        <v>237</v>
      </c>
      <c r="E3" s="40" t="s">
        <v>236</v>
      </c>
      <c r="F3" s="40" t="s">
        <v>235</v>
      </c>
      <c r="G3" s="40" t="s">
        <v>234</v>
      </c>
      <c r="H3" s="40" t="s">
        <v>233</v>
      </c>
      <c r="I3" s="40" t="s">
        <v>232</v>
      </c>
      <c r="J3" s="40" t="s">
        <v>231</v>
      </c>
      <c r="K3" s="40" t="s">
        <v>230</v>
      </c>
      <c r="L3" s="40" t="s">
        <v>229</v>
      </c>
    </row>
    <row r="4" spans="1:12" ht="15.75" thickBot="1" x14ac:dyDescent="0.3">
      <c r="A4" s="39" t="s">
        <v>228</v>
      </c>
      <c r="B4" s="39" t="s">
        <v>227</v>
      </c>
      <c r="C4" s="38">
        <f t="shared" ref="C4:C35" si="0">$C$2/COUNTA($A$4:$A$79)</f>
        <v>3.9473684210526317E-3</v>
      </c>
      <c r="D4" s="37" t="s">
        <v>211</v>
      </c>
      <c r="E4" s="37" t="s">
        <v>226</v>
      </c>
      <c r="F4" s="37" t="s">
        <v>92</v>
      </c>
      <c r="G4" s="37"/>
      <c r="H4" s="37"/>
      <c r="I4" s="36"/>
      <c r="J4" s="36"/>
      <c r="K4" s="35"/>
      <c r="L4" s="35"/>
    </row>
    <row r="5" spans="1:12" ht="15.75" thickBot="1" x14ac:dyDescent="0.3">
      <c r="A5" s="39" t="s">
        <v>225</v>
      </c>
      <c r="B5" s="39" t="s">
        <v>224</v>
      </c>
      <c r="C5" s="38">
        <f t="shared" si="0"/>
        <v>3.9473684210526317E-3</v>
      </c>
      <c r="D5" s="37" t="s">
        <v>211</v>
      </c>
      <c r="E5" s="37" t="s">
        <v>223</v>
      </c>
      <c r="F5" s="37" t="s">
        <v>222</v>
      </c>
      <c r="G5" s="37"/>
      <c r="H5" s="37"/>
      <c r="I5" s="36"/>
      <c r="J5" s="36"/>
      <c r="K5" s="35"/>
      <c r="L5" s="35"/>
    </row>
    <row r="6" spans="1:12" ht="15.75" thickBot="1" x14ac:dyDescent="0.3">
      <c r="A6" s="39" t="s">
        <v>221</v>
      </c>
      <c r="B6" s="39" t="s">
        <v>220</v>
      </c>
      <c r="C6" s="38">
        <f t="shared" si="0"/>
        <v>3.9473684210526317E-3</v>
      </c>
      <c r="D6" s="37" t="s">
        <v>211</v>
      </c>
      <c r="E6" s="37" t="s">
        <v>219</v>
      </c>
      <c r="F6" s="37" t="s">
        <v>218</v>
      </c>
      <c r="G6" s="37"/>
      <c r="H6" s="37"/>
      <c r="I6" s="36"/>
      <c r="J6" s="36"/>
      <c r="K6" s="35"/>
      <c r="L6" s="35"/>
    </row>
    <row r="7" spans="1:12" ht="15.75" thickBot="1" x14ac:dyDescent="0.3">
      <c r="A7" s="39" t="s">
        <v>217</v>
      </c>
      <c r="B7" s="39" t="s">
        <v>216</v>
      </c>
      <c r="C7" s="38">
        <f t="shared" si="0"/>
        <v>3.9473684210526317E-3</v>
      </c>
      <c r="D7" s="37" t="s">
        <v>211</v>
      </c>
      <c r="E7" s="37" t="s">
        <v>215</v>
      </c>
      <c r="F7" s="37" t="s">
        <v>214</v>
      </c>
      <c r="G7" s="37"/>
      <c r="H7" s="37"/>
      <c r="I7" s="36"/>
      <c r="J7" s="36"/>
      <c r="K7" s="35"/>
      <c r="L7" s="35"/>
    </row>
    <row r="8" spans="1:12" ht="15.75" thickBot="1" x14ac:dyDescent="0.3">
      <c r="A8" s="39" t="s">
        <v>213</v>
      </c>
      <c r="B8" s="39" t="s">
        <v>212</v>
      </c>
      <c r="C8" s="38">
        <f t="shared" si="0"/>
        <v>3.9473684210526317E-3</v>
      </c>
      <c r="D8" s="37" t="s">
        <v>211</v>
      </c>
      <c r="E8" s="37" t="s">
        <v>210</v>
      </c>
      <c r="F8" s="37" t="s">
        <v>209</v>
      </c>
      <c r="G8" s="37"/>
      <c r="H8" s="37"/>
      <c r="I8" s="36"/>
      <c r="J8" s="36"/>
      <c r="K8" s="35"/>
      <c r="L8" s="35"/>
    </row>
    <row r="9" spans="1:12" ht="15.75" thickBot="1" x14ac:dyDescent="0.3">
      <c r="A9" s="39" t="s">
        <v>208</v>
      </c>
      <c r="B9" s="39" t="s">
        <v>207</v>
      </c>
      <c r="C9" s="38">
        <f t="shared" si="0"/>
        <v>3.9473684210526317E-3</v>
      </c>
      <c r="D9" s="37" t="s">
        <v>206</v>
      </c>
      <c r="E9" s="37" t="s">
        <v>205</v>
      </c>
      <c r="F9" s="37" t="s">
        <v>204</v>
      </c>
      <c r="G9" s="37"/>
      <c r="H9" s="37"/>
      <c r="I9" s="36"/>
      <c r="J9" s="36"/>
      <c r="K9" s="35"/>
      <c r="L9" s="35"/>
    </row>
    <row r="10" spans="1:12" ht="15.75" thickBot="1" x14ac:dyDescent="0.3">
      <c r="A10" s="39" t="s">
        <v>62</v>
      </c>
      <c r="B10" s="39" t="s">
        <v>203</v>
      </c>
      <c r="C10" s="38">
        <f t="shared" si="0"/>
        <v>3.9473684210526317E-3</v>
      </c>
      <c r="D10" s="37" t="s">
        <v>202</v>
      </c>
      <c r="E10" s="37" t="s">
        <v>56</v>
      </c>
      <c r="F10" s="37" t="s">
        <v>53</v>
      </c>
      <c r="G10" s="37"/>
      <c r="H10" s="37"/>
      <c r="I10" s="36"/>
      <c r="J10" s="36"/>
      <c r="K10" s="35"/>
      <c r="L10" s="35"/>
    </row>
    <row r="11" spans="1:12" ht="15.75" thickBot="1" x14ac:dyDescent="0.3">
      <c r="A11" s="39" t="s">
        <v>201</v>
      </c>
      <c r="B11" s="39" t="s">
        <v>200</v>
      </c>
      <c r="C11" s="38">
        <f t="shared" si="0"/>
        <v>3.9473684210526317E-3</v>
      </c>
      <c r="D11" s="37" t="s">
        <v>170</v>
      </c>
      <c r="E11" s="37">
        <v>920.1019</v>
      </c>
      <c r="F11" s="37" t="s">
        <v>76</v>
      </c>
      <c r="G11" s="37"/>
      <c r="H11" s="37"/>
      <c r="I11" s="36"/>
      <c r="J11" s="36"/>
      <c r="K11" s="35"/>
      <c r="L11" s="35"/>
    </row>
    <row r="12" spans="1:12" ht="15.75" thickBot="1" x14ac:dyDescent="0.3">
      <c r="A12" s="39" t="s">
        <v>199</v>
      </c>
      <c r="B12" s="39" t="s">
        <v>198</v>
      </c>
      <c r="C12" s="38">
        <f t="shared" si="0"/>
        <v>3.9473684210526317E-3</v>
      </c>
      <c r="D12" s="37" t="s">
        <v>170</v>
      </c>
      <c r="E12" s="37">
        <v>920.10199999999998</v>
      </c>
      <c r="F12" s="37" t="s">
        <v>76</v>
      </c>
      <c r="G12" s="37"/>
      <c r="H12" s="37"/>
      <c r="I12" s="36"/>
      <c r="J12" s="36"/>
      <c r="K12" s="35"/>
      <c r="L12" s="35"/>
    </row>
    <row r="13" spans="1:12" ht="15.75" thickBot="1" x14ac:dyDescent="0.3">
      <c r="A13" s="39" t="s">
        <v>197</v>
      </c>
      <c r="B13" s="39" t="s">
        <v>196</v>
      </c>
      <c r="C13" s="38">
        <f t="shared" si="0"/>
        <v>3.9473684210526317E-3</v>
      </c>
      <c r="D13" s="37" t="s">
        <v>170</v>
      </c>
      <c r="E13" s="37">
        <v>920.10209999999995</v>
      </c>
      <c r="F13" s="37" t="s">
        <v>76</v>
      </c>
      <c r="G13" s="37"/>
      <c r="H13" s="37"/>
      <c r="I13" s="36"/>
      <c r="J13" s="36"/>
      <c r="K13" s="35"/>
      <c r="L13" s="35"/>
    </row>
    <row r="14" spans="1:12" ht="15.75" thickBot="1" x14ac:dyDescent="0.3">
      <c r="A14" s="39" t="s">
        <v>195</v>
      </c>
      <c r="B14" s="39" t="s">
        <v>194</v>
      </c>
      <c r="C14" s="38">
        <f t="shared" si="0"/>
        <v>3.9473684210526317E-3</v>
      </c>
      <c r="D14" s="37" t="s">
        <v>170</v>
      </c>
      <c r="E14" s="37" t="s">
        <v>193</v>
      </c>
      <c r="F14" s="37"/>
      <c r="G14" s="37"/>
      <c r="H14" s="37"/>
      <c r="I14" s="36"/>
      <c r="J14" s="36"/>
      <c r="K14" s="35"/>
      <c r="L14" s="35"/>
    </row>
    <row r="15" spans="1:12" ht="15.75" thickBot="1" x14ac:dyDescent="0.3">
      <c r="A15" s="39" t="s">
        <v>191</v>
      </c>
      <c r="B15" s="39" t="s">
        <v>192</v>
      </c>
      <c r="C15" s="38">
        <f t="shared" si="0"/>
        <v>3.9473684210526317E-3</v>
      </c>
      <c r="D15" s="37" t="s">
        <v>170</v>
      </c>
      <c r="E15" s="37">
        <v>920.11</v>
      </c>
      <c r="F15" s="37" t="s">
        <v>56</v>
      </c>
      <c r="G15" s="37"/>
      <c r="H15" s="37"/>
      <c r="I15" s="36"/>
      <c r="J15" s="36"/>
      <c r="K15" s="35"/>
      <c r="L15" s="35"/>
    </row>
    <row r="16" spans="1:12" ht="15.75" thickBot="1" x14ac:dyDescent="0.3">
      <c r="A16" s="39" t="s">
        <v>191</v>
      </c>
      <c r="B16" s="39" t="s">
        <v>190</v>
      </c>
      <c r="C16" s="38">
        <f t="shared" si="0"/>
        <v>3.9473684210526317E-3</v>
      </c>
      <c r="D16" s="37" t="s">
        <v>170</v>
      </c>
      <c r="E16" s="37">
        <v>920.11009999999999</v>
      </c>
      <c r="F16" s="37" t="s">
        <v>56</v>
      </c>
      <c r="G16" s="37"/>
      <c r="H16" s="37"/>
      <c r="I16" s="36"/>
      <c r="J16" s="36"/>
      <c r="K16" s="35"/>
      <c r="L16" s="35"/>
    </row>
    <row r="17" spans="1:12" ht="15.75" thickBot="1" x14ac:dyDescent="0.3">
      <c r="A17" s="39" t="s">
        <v>189</v>
      </c>
      <c r="B17" s="39" t="s">
        <v>56</v>
      </c>
      <c r="C17" s="38">
        <f t="shared" si="0"/>
        <v>3.9473684210526317E-3</v>
      </c>
      <c r="D17" s="37" t="s">
        <v>170</v>
      </c>
      <c r="E17" s="37">
        <v>920.10220000000004</v>
      </c>
      <c r="F17" s="37" t="s">
        <v>188</v>
      </c>
      <c r="G17" s="37"/>
      <c r="H17" s="37"/>
      <c r="I17" s="36"/>
      <c r="J17" s="36"/>
      <c r="K17" s="35"/>
      <c r="L17" s="35"/>
    </row>
    <row r="18" spans="1:12" ht="15.75" thickBot="1" x14ac:dyDescent="0.3">
      <c r="A18" s="39" t="s">
        <v>111</v>
      </c>
      <c r="B18" s="39" t="s">
        <v>121</v>
      </c>
      <c r="C18" s="38">
        <f t="shared" si="0"/>
        <v>3.9473684210526317E-3</v>
      </c>
      <c r="D18" s="37" t="s">
        <v>170</v>
      </c>
      <c r="E18" s="37">
        <v>150.0001</v>
      </c>
      <c r="F18" s="37" t="s">
        <v>53</v>
      </c>
      <c r="G18" s="37"/>
      <c r="H18" s="37"/>
      <c r="I18" s="36"/>
      <c r="J18" s="36"/>
      <c r="K18" s="35"/>
      <c r="L18" s="35"/>
    </row>
    <row r="19" spans="1:12" ht="15.75" thickBot="1" x14ac:dyDescent="0.3">
      <c r="A19" s="39" t="s">
        <v>111</v>
      </c>
      <c r="B19" s="39" t="s">
        <v>119</v>
      </c>
      <c r="C19" s="38">
        <f t="shared" si="0"/>
        <v>3.9473684210526317E-3</v>
      </c>
      <c r="D19" s="37" t="s">
        <v>170</v>
      </c>
      <c r="E19" s="37">
        <v>150.00020000000001</v>
      </c>
      <c r="F19" s="37" t="s">
        <v>53</v>
      </c>
      <c r="G19" s="37"/>
      <c r="H19" s="37"/>
      <c r="I19" s="36"/>
      <c r="J19" s="36"/>
      <c r="K19" s="35"/>
      <c r="L19" s="35"/>
    </row>
    <row r="20" spans="1:12" ht="15.75" thickBot="1" x14ac:dyDescent="0.3">
      <c r="A20" s="39" t="s">
        <v>111</v>
      </c>
      <c r="B20" s="39" t="s">
        <v>117</v>
      </c>
      <c r="C20" s="38">
        <f t="shared" si="0"/>
        <v>3.9473684210526317E-3</v>
      </c>
      <c r="D20" s="37" t="s">
        <v>170</v>
      </c>
      <c r="E20" s="37">
        <v>150.00030000000001</v>
      </c>
      <c r="F20" s="37" t="s">
        <v>53</v>
      </c>
      <c r="G20" s="37"/>
      <c r="H20" s="37"/>
      <c r="I20" s="36"/>
      <c r="J20" s="36"/>
      <c r="K20" s="35"/>
      <c r="L20" s="35"/>
    </row>
    <row r="21" spans="1:12" ht="15.75" thickBot="1" x14ac:dyDescent="0.3">
      <c r="A21" s="39" t="s">
        <v>111</v>
      </c>
      <c r="B21" s="39" t="s">
        <v>115</v>
      </c>
      <c r="C21" s="38">
        <f t="shared" si="0"/>
        <v>3.9473684210526317E-3</v>
      </c>
      <c r="D21" s="37" t="s">
        <v>170</v>
      </c>
      <c r="E21" s="37">
        <v>150.00040000000001</v>
      </c>
      <c r="F21" s="37" t="s">
        <v>53</v>
      </c>
      <c r="G21" s="37"/>
      <c r="H21" s="37"/>
      <c r="I21" s="36"/>
      <c r="J21" s="36"/>
      <c r="K21" s="35"/>
      <c r="L21" s="35"/>
    </row>
    <row r="22" spans="1:12" ht="15.75" thickBot="1" x14ac:dyDescent="0.3">
      <c r="A22" s="39" t="s">
        <v>111</v>
      </c>
      <c r="B22" s="39" t="s">
        <v>113</v>
      </c>
      <c r="C22" s="38">
        <f t="shared" si="0"/>
        <v>3.9473684210526317E-3</v>
      </c>
      <c r="D22" s="37" t="s">
        <v>170</v>
      </c>
      <c r="E22" s="37">
        <v>150.00049999999999</v>
      </c>
      <c r="F22" s="37" t="s">
        <v>53</v>
      </c>
      <c r="G22" s="37"/>
      <c r="H22" s="37"/>
      <c r="I22" s="36"/>
      <c r="J22" s="36"/>
      <c r="K22" s="35"/>
      <c r="L22" s="35"/>
    </row>
    <row r="23" spans="1:12" ht="15.75" thickBot="1" x14ac:dyDescent="0.3">
      <c r="A23" s="39" t="s">
        <v>111</v>
      </c>
      <c r="B23" s="39" t="s">
        <v>110</v>
      </c>
      <c r="C23" s="38">
        <f t="shared" si="0"/>
        <v>3.9473684210526317E-3</v>
      </c>
      <c r="D23" s="37" t="s">
        <v>170</v>
      </c>
      <c r="E23" s="37">
        <v>150.00059999999999</v>
      </c>
      <c r="F23" s="37" t="s">
        <v>53</v>
      </c>
      <c r="G23" s="37"/>
      <c r="H23" s="37"/>
      <c r="I23" s="36"/>
      <c r="J23" s="36"/>
      <c r="K23" s="35"/>
      <c r="L23" s="35"/>
    </row>
    <row r="24" spans="1:12" ht="15.75" thickBot="1" x14ac:dyDescent="0.3">
      <c r="A24" s="39" t="s">
        <v>187</v>
      </c>
      <c r="B24" s="39" t="s">
        <v>56</v>
      </c>
      <c r="C24" s="38">
        <f t="shared" si="0"/>
        <v>3.9473684210526317E-3</v>
      </c>
      <c r="D24" s="37" t="s">
        <v>170</v>
      </c>
      <c r="E24" s="37">
        <v>931.51710000000003</v>
      </c>
      <c r="F24" s="37" t="s">
        <v>186</v>
      </c>
      <c r="G24" s="37"/>
      <c r="H24" s="37"/>
      <c r="I24" s="36"/>
      <c r="J24" s="36"/>
      <c r="K24" s="35"/>
      <c r="L24" s="35"/>
    </row>
    <row r="25" spans="1:12" ht="15.75" thickBot="1" x14ac:dyDescent="0.3">
      <c r="A25" s="39" t="s">
        <v>51</v>
      </c>
      <c r="B25" s="39" t="s">
        <v>37</v>
      </c>
      <c r="C25" s="38">
        <f t="shared" si="0"/>
        <v>3.9473684210526317E-3</v>
      </c>
      <c r="D25" s="37" t="s">
        <v>170</v>
      </c>
      <c r="E25" s="37">
        <v>163.1</v>
      </c>
      <c r="F25" s="37" t="s">
        <v>76</v>
      </c>
      <c r="G25" s="37"/>
      <c r="H25" s="37"/>
      <c r="I25" s="36"/>
      <c r="J25" s="36"/>
      <c r="K25" s="35"/>
      <c r="L25" s="35"/>
    </row>
    <row r="26" spans="1:12" ht="15.75" thickBot="1" x14ac:dyDescent="0.3">
      <c r="A26" s="39" t="s">
        <v>51</v>
      </c>
      <c r="B26" s="39" t="s">
        <v>50</v>
      </c>
      <c r="C26" s="38">
        <f t="shared" si="0"/>
        <v>3.9473684210526317E-3</v>
      </c>
      <c r="D26" s="37" t="s">
        <v>170</v>
      </c>
      <c r="E26" s="37">
        <v>163.1001</v>
      </c>
      <c r="F26" s="37" t="s">
        <v>76</v>
      </c>
      <c r="G26" s="37"/>
      <c r="H26" s="37"/>
      <c r="I26" s="36"/>
      <c r="J26" s="36"/>
      <c r="K26" s="35"/>
      <c r="L26" s="35"/>
    </row>
    <row r="27" spans="1:12" ht="15.75" thickBot="1" x14ac:dyDescent="0.3">
      <c r="A27" s="39" t="s">
        <v>185</v>
      </c>
      <c r="B27" s="39" t="s">
        <v>56</v>
      </c>
      <c r="C27" s="38">
        <f t="shared" si="0"/>
        <v>3.9473684210526317E-3</v>
      </c>
      <c r="D27" s="37" t="s">
        <v>170</v>
      </c>
      <c r="E27" s="37">
        <v>920.10029999999995</v>
      </c>
      <c r="F27" s="37" t="s">
        <v>183</v>
      </c>
      <c r="G27" s="37"/>
      <c r="H27" s="37"/>
      <c r="I27" s="36"/>
      <c r="J27" s="36"/>
      <c r="K27" s="35"/>
      <c r="L27" s="35"/>
    </row>
    <row r="28" spans="1:12" ht="15.75" thickBot="1" x14ac:dyDescent="0.3">
      <c r="A28" s="39" t="s">
        <v>184</v>
      </c>
      <c r="B28" s="39" t="s">
        <v>56</v>
      </c>
      <c r="C28" s="38">
        <f t="shared" si="0"/>
        <v>3.9473684210526317E-3</v>
      </c>
      <c r="D28" s="37" t="s">
        <v>170</v>
      </c>
      <c r="E28" s="37">
        <v>920.10699999999997</v>
      </c>
      <c r="F28" s="37" t="s">
        <v>183</v>
      </c>
      <c r="G28" s="37"/>
      <c r="H28" s="37"/>
      <c r="I28" s="36"/>
      <c r="J28" s="36"/>
      <c r="K28" s="35"/>
      <c r="L28" s="35"/>
    </row>
    <row r="29" spans="1:12" ht="15.75" thickBot="1" x14ac:dyDescent="0.3">
      <c r="A29" s="39" t="s">
        <v>182</v>
      </c>
      <c r="B29" s="39" t="s">
        <v>56</v>
      </c>
      <c r="C29" s="38">
        <f t="shared" si="0"/>
        <v>3.9473684210526317E-3</v>
      </c>
      <c r="D29" s="37" t="s">
        <v>170</v>
      </c>
      <c r="E29" s="37"/>
      <c r="F29" s="37" t="s">
        <v>126</v>
      </c>
      <c r="G29" s="37"/>
      <c r="H29" s="37"/>
      <c r="I29" s="36"/>
      <c r="J29" s="36"/>
      <c r="K29" s="35"/>
      <c r="L29" s="35"/>
    </row>
    <row r="30" spans="1:12" ht="29.25" thickBot="1" x14ac:dyDescent="0.3">
      <c r="A30" s="39" t="s">
        <v>181</v>
      </c>
      <c r="B30" s="39" t="s">
        <v>56</v>
      </c>
      <c r="C30" s="38">
        <f t="shared" si="0"/>
        <v>3.9473684210526317E-3</v>
      </c>
      <c r="D30" s="37" t="s">
        <v>170</v>
      </c>
      <c r="E30" s="37">
        <v>406.05689999999998</v>
      </c>
      <c r="F30" s="37" t="s">
        <v>126</v>
      </c>
      <c r="G30" s="37"/>
      <c r="H30" s="37"/>
      <c r="I30" s="36"/>
      <c r="J30" s="36"/>
      <c r="K30" s="35"/>
      <c r="L30" s="35"/>
    </row>
    <row r="31" spans="1:12" ht="29.25" thickBot="1" x14ac:dyDescent="0.3">
      <c r="A31" s="39" t="s">
        <v>176</v>
      </c>
      <c r="B31" s="39" t="s">
        <v>180</v>
      </c>
      <c r="C31" s="38">
        <f t="shared" si="0"/>
        <v>3.9473684210526317E-3</v>
      </c>
      <c r="D31" s="37" t="s">
        <v>170</v>
      </c>
      <c r="E31" s="37">
        <v>931.50300000000004</v>
      </c>
      <c r="F31" s="37" t="s">
        <v>126</v>
      </c>
      <c r="G31" s="37"/>
      <c r="H31" s="37"/>
      <c r="I31" s="36"/>
      <c r="J31" s="36"/>
      <c r="K31" s="35"/>
      <c r="L31" s="35"/>
    </row>
    <row r="32" spans="1:12" ht="29.25" thickBot="1" x14ac:dyDescent="0.3">
      <c r="A32" s="39" t="s">
        <v>176</v>
      </c>
      <c r="B32" s="39" t="s">
        <v>179</v>
      </c>
      <c r="C32" s="38">
        <f t="shared" si="0"/>
        <v>3.9473684210526317E-3</v>
      </c>
      <c r="D32" s="37" t="s">
        <v>170</v>
      </c>
      <c r="E32" s="37">
        <v>931.50289999999995</v>
      </c>
      <c r="F32" s="37" t="s">
        <v>126</v>
      </c>
      <c r="G32" s="37"/>
      <c r="H32" s="37"/>
      <c r="I32" s="36"/>
      <c r="J32" s="36"/>
      <c r="K32" s="35"/>
      <c r="L32" s="35"/>
    </row>
    <row r="33" spans="1:12" ht="29.25" thickBot="1" x14ac:dyDescent="0.3">
      <c r="A33" s="39" t="s">
        <v>176</v>
      </c>
      <c r="B33" s="39" t="s">
        <v>178</v>
      </c>
      <c r="C33" s="38">
        <f t="shared" si="0"/>
        <v>3.9473684210526317E-3</v>
      </c>
      <c r="D33" s="37" t="s">
        <v>170</v>
      </c>
      <c r="E33" s="37">
        <v>931.50310000000002</v>
      </c>
      <c r="F33" s="37" t="s">
        <v>126</v>
      </c>
      <c r="G33" s="37"/>
      <c r="H33" s="37"/>
      <c r="I33" s="36"/>
      <c r="J33" s="36"/>
      <c r="K33" s="35"/>
      <c r="L33" s="35"/>
    </row>
    <row r="34" spans="1:12" ht="29.25" thickBot="1" x14ac:dyDescent="0.3">
      <c r="A34" s="39" t="s">
        <v>176</v>
      </c>
      <c r="B34" s="39" t="s">
        <v>177</v>
      </c>
      <c r="C34" s="38">
        <f t="shared" si="0"/>
        <v>3.9473684210526317E-3</v>
      </c>
      <c r="D34" s="37" t="s">
        <v>170</v>
      </c>
      <c r="E34" s="37">
        <v>931.50540000000001</v>
      </c>
      <c r="F34" s="37" t="s">
        <v>126</v>
      </c>
      <c r="G34" s="37"/>
      <c r="H34" s="37"/>
      <c r="I34" s="36"/>
      <c r="J34" s="36"/>
      <c r="K34" s="35"/>
      <c r="L34" s="35"/>
    </row>
    <row r="35" spans="1:12" ht="29.25" thickBot="1" x14ac:dyDescent="0.3">
      <c r="A35" s="39" t="s">
        <v>176</v>
      </c>
      <c r="B35" s="39" t="s">
        <v>175</v>
      </c>
      <c r="C35" s="38">
        <f t="shared" si="0"/>
        <v>3.9473684210526317E-3</v>
      </c>
      <c r="D35" s="37" t="s">
        <v>170</v>
      </c>
      <c r="E35" s="37">
        <v>931.50549999999998</v>
      </c>
      <c r="F35" s="37" t="s">
        <v>126</v>
      </c>
      <c r="G35" s="37"/>
      <c r="H35" s="37"/>
      <c r="I35" s="36"/>
      <c r="J35" s="36"/>
      <c r="K35" s="35"/>
      <c r="L35" s="35"/>
    </row>
    <row r="36" spans="1:12" ht="15.75" thickBot="1" x14ac:dyDescent="0.3">
      <c r="A36" s="39" t="s">
        <v>174</v>
      </c>
      <c r="B36" s="39" t="s">
        <v>56</v>
      </c>
      <c r="C36" s="38">
        <f t="shared" ref="C36:C67" si="1">$C$2/COUNTA($A$4:$A$79)</f>
        <v>3.9473684210526317E-3</v>
      </c>
      <c r="D36" s="37" t="s">
        <v>170</v>
      </c>
      <c r="E36" s="37">
        <v>931.52300000000002</v>
      </c>
      <c r="F36" s="37">
        <v>1</v>
      </c>
      <c r="G36" s="37"/>
      <c r="H36" s="37"/>
      <c r="I36" s="36"/>
      <c r="J36" s="36"/>
      <c r="K36" s="35"/>
      <c r="L36" s="35"/>
    </row>
    <row r="37" spans="1:12" ht="15.75" thickBot="1" x14ac:dyDescent="0.3">
      <c r="A37" s="39" t="s">
        <v>173</v>
      </c>
      <c r="B37" s="39" t="s">
        <v>56</v>
      </c>
      <c r="C37" s="38">
        <f t="shared" si="1"/>
        <v>3.9473684210526317E-3</v>
      </c>
      <c r="D37" s="37" t="s">
        <v>170</v>
      </c>
      <c r="E37" s="37">
        <v>936.20069999999998</v>
      </c>
      <c r="F37" s="37" t="s">
        <v>126</v>
      </c>
      <c r="G37" s="37"/>
      <c r="H37" s="37"/>
      <c r="I37" s="36"/>
      <c r="J37" s="36"/>
      <c r="K37" s="35"/>
      <c r="L37" s="35"/>
    </row>
    <row r="38" spans="1:12" ht="15.75" thickBot="1" x14ac:dyDescent="0.3">
      <c r="A38" s="39" t="s">
        <v>172</v>
      </c>
      <c r="B38" s="39" t="s">
        <v>56</v>
      </c>
      <c r="C38" s="38">
        <f t="shared" si="1"/>
        <v>3.9473684210526317E-3</v>
      </c>
      <c r="D38" s="37" t="s">
        <v>170</v>
      </c>
      <c r="E38" s="37">
        <v>936.20150000000001</v>
      </c>
      <c r="F38" s="37" t="s">
        <v>126</v>
      </c>
      <c r="G38" s="37"/>
      <c r="H38" s="37"/>
      <c r="I38" s="36"/>
      <c r="J38" s="36"/>
      <c r="K38" s="35"/>
      <c r="L38" s="35"/>
    </row>
    <row r="39" spans="1:12" ht="15.75" thickBot="1" x14ac:dyDescent="0.3">
      <c r="A39" s="39" t="s">
        <v>171</v>
      </c>
      <c r="B39" s="39" t="s">
        <v>56</v>
      </c>
      <c r="C39" s="38">
        <f t="shared" si="1"/>
        <v>3.9473684210526317E-3</v>
      </c>
      <c r="D39" s="37" t="s">
        <v>170</v>
      </c>
      <c r="E39" s="37">
        <v>700.10159999999996</v>
      </c>
      <c r="F39" s="37" t="s">
        <v>126</v>
      </c>
      <c r="G39" s="37"/>
      <c r="H39" s="37"/>
      <c r="I39" s="36"/>
      <c r="J39" s="36"/>
      <c r="K39" s="35"/>
      <c r="L39" s="35"/>
    </row>
    <row r="40" spans="1:12" ht="43.5" thickBot="1" x14ac:dyDescent="0.3">
      <c r="A40" s="39" t="s">
        <v>169</v>
      </c>
      <c r="B40" s="39" t="s">
        <v>168</v>
      </c>
      <c r="C40" s="38">
        <f t="shared" si="1"/>
        <v>3.9473684210526317E-3</v>
      </c>
      <c r="D40" s="37" t="s">
        <v>167</v>
      </c>
      <c r="E40" s="37" t="s">
        <v>56</v>
      </c>
      <c r="F40" s="37" t="s">
        <v>58</v>
      </c>
      <c r="G40" s="37"/>
      <c r="H40" s="37"/>
      <c r="I40" s="36"/>
      <c r="J40" s="36"/>
      <c r="K40" s="35"/>
      <c r="L40" s="35"/>
    </row>
    <row r="41" spans="1:12" ht="15.75" thickBot="1" x14ac:dyDescent="0.3">
      <c r="A41" s="39" t="s">
        <v>166</v>
      </c>
      <c r="B41" s="39" t="s">
        <v>165</v>
      </c>
      <c r="C41" s="38">
        <f t="shared" si="1"/>
        <v>3.9473684210526317E-3</v>
      </c>
      <c r="D41" s="37" t="s">
        <v>158</v>
      </c>
      <c r="E41" s="37" t="s">
        <v>164</v>
      </c>
      <c r="F41" s="37" t="s">
        <v>76</v>
      </c>
      <c r="G41" s="37"/>
      <c r="H41" s="37"/>
      <c r="I41" s="36"/>
      <c r="J41" s="36"/>
      <c r="K41" s="35"/>
      <c r="L41" s="35"/>
    </row>
    <row r="42" spans="1:12" ht="15.75" thickBot="1" x14ac:dyDescent="0.3">
      <c r="A42" s="39" t="s">
        <v>163</v>
      </c>
      <c r="B42" s="39" t="s">
        <v>162</v>
      </c>
      <c r="C42" s="38">
        <f t="shared" si="1"/>
        <v>3.9473684210526317E-3</v>
      </c>
      <c r="D42" s="37" t="s">
        <v>158</v>
      </c>
      <c r="E42" s="37" t="s">
        <v>161</v>
      </c>
      <c r="F42" s="37"/>
      <c r="G42" s="37"/>
      <c r="H42" s="37"/>
      <c r="I42" s="36"/>
      <c r="J42" s="36"/>
      <c r="K42" s="35"/>
      <c r="L42" s="35"/>
    </row>
    <row r="43" spans="1:12" ht="15.75" thickBot="1" x14ac:dyDescent="0.3">
      <c r="A43" s="39" t="s">
        <v>160</v>
      </c>
      <c r="B43" s="39" t="s">
        <v>159</v>
      </c>
      <c r="C43" s="38">
        <f t="shared" si="1"/>
        <v>3.9473684210526317E-3</v>
      </c>
      <c r="D43" s="37" t="s">
        <v>158</v>
      </c>
      <c r="E43" s="37" t="s">
        <v>157</v>
      </c>
      <c r="F43" s="37"/>
      <c r="G43" s="37"/>
      <c r="H43" s="37"/>
      <c r="I43" s="36"/>
      <c r="J43" s="36"/>
      <c r="K43" s="35"/>
      <c r="L43" s="35"/>
    </row>
    <row r="44" spans="1:12" ht="29.25" thickBot="1" x14ac:dyDescent="0.3">
      <c r="A44" s="39" t="s">
        <v>156</v>
      </c>
      <c r="B44" s="39" t="s">
        <v>155</v>
      </c>
      <c r="C44" s="38">
        <f t="shared" si="1"/>
        <v>3.9473684210526317E-3</v>
      </c>
      <c r="D44" s="37" t="s">
        <v>145</v>
      </c>
      <c r="E44" s="37">
        <v>15394779</v>
      </c>
      <c r="F44" s="37" t="s">
        <v>154</v>
      </c>
      <c r="G44" s="37"/>
      <c r="H44" s="37"/>
      <c r="I44" s="36"/>
      <c r="J44" s="36"/>
      <c r="K44" s="35"/>
      <c r="L44" s="35"/>
    </row>
    <row r="45" spans="1:12" ht="15.75" thickBot="1" x14ac:dyDescent="0.3">
      <c r="A45" s="39" t="s">
        <v>84</v>
      </c>
      <c r="B45" s="39" t="s">
        <v>153</v>
      </c>
      <c r="C45" s="38">
        <f t="shared" si="1"/>
        <v>3.9473684210526317E-3</v>
      </c>
      <c r="D45" s="37" t="s">
        <v>145</v>
      </c>
      <c r="E45" s="37">
        <v>11543532</v>
      </c>
      <c r="F45" s="37">
        <v>144</v>
      </c>
      <c r="G45" s="37"/>
      <c r="H45" s="37"/>
      <c r="I45" s="36"/>
      <c r="J45" s="36"/>
      <c r="K45" s="35"/>
      <c r="L45" s="35"/>
    </row>
    <row r="46" spans="1:12" ht="29.25" thickBot="1" x14ac:dyDescent="0.3">
      <c r="A46" s="39" t="s">
        <v>152</v>
      </c>
      <c r="B46" s="39" t="s">
        <v>151</v>
      </c>
      <c r="C46" s="38">
        <f t="shared" si="1"/>
        <v>3.9473684210526317E-3</v>
      </c>
      <c r="D46" s="37" t="s">
        <v>145</v>
      </c>
      <c r="E46" s="37">
        <v>15384789</v>
      </c>
      <c r="F46" s="37" t="s">
        <v>150</v>
      </c>
      <c r="G46" s="37"/>
      <c r="H46" s="37"/>
      <c r="I46" s="36"/>
      <c r="J46" s="36"/>
      <c r="K46" s="35"/>
      <c r="L46" s="35"/>
    </row>
    <row r="47" spans="1:12" ht="15.75" thickBot="1" x14ac:dyDescent="0.3">
      <c r="A47" s="39" t="s">
        <v>149</v>
      </c>
      <c r="B47" s="39" t="s">
        <v>148</v>
      </c>
      <c r="C47" s="38">
        <f t="shared" si="1"/>
        <v>3.9473684210526317E-3</v>
      </c>
      <c r="D47" s="37" t="s">
        <v>145</v>
      </c>
      <c r="E47" s="37">
        <v>12568986</v>
      </c>
      <c r="F47" s="37">
        <v>2304</v>
      </c>
      <c r="G47" s="37"/>
      <c r="H47" s="37"/>
      <c r="I47" s="36"/>
      <c r="J47" s="36"/>
      <c r="K47" s="35"/>
      <c r="L47" s="35"/>
    </row>
    <row r="48" spans="1:12" ht="15.75" thickBot="1" x14ac:dyDescent="0.3">
      <c r="A48" s="39" t="s">
        <v>147</v>
      </c>
      <c r="B48" s="39" t="s">
        <v>146</v>
      </c>
      <c r="C48" s="38">
        <f t="shared" si="1"/>
        <v>3.9473684210526317E-3</v>
      </c>
      <c r="D48" s="37" t="s">
        <v>145</v>
      </c>
      <c r="E48" s="37">
        <v>12986301</v>
      </c>
      <c r="F48" s="37" t="s">
        <v>126</v>
      </c>
      <c r="G48" s="37"/>
      <c r="H48" s="37"/>
      <c r="I48" s="36"/>
      <c r="J48" s="36"/>
      <c r="K48" s="35"/>
      <c r="L48" s="35"/>
    </row>
    <row r="49" spans="1:12" ht="15.75" thickBot="1" x14ac:dyDescent="0.3">
      <c r="A49" s="39" t="s">
        <v>142</v>
      </c>
      <c r="B49" s="39" t="s">
        <v>144</v>
      </c>
      <c r="C49" s="38">
        <f t="shared" si="1"/>
        <v>3.9473684210526317E-3</v>
      </c>
      <c r="D49" s="37" t="s">
        <v>140</v>
      </c>
      <c r="E49" s="37" t="s">
        <v>143</v>
      </c>
      <c r="F49" s="37" t="s">
        <v>138</v>
      </c>
      <c r="G49" s="37"/>
      <c r="H49" s="37"/>
      <c r="I49" s="36"/>
      <c r="J49" s="36"/>
      <c r="K49" s="35"/>
      <c r="L49" s="35"/>
    </row>
    <row r="50" spans="1:12" ht="15.75" thickBot="1" x14ac:dyDescent="0.3">
      <c r="A50" s="39" t="s">
        <v>142</v>
      </c>
      <c r="B50" s="39" t="s">
        <v>141</v>
      </c>
      <c r="C50" s="38">
        <f t="shared" si="1"/>
        <v>3.9473684210526317E-3</v>
      </c>
      <c r="D50" s="37" t="s">
        <v>140</v>
      </c>
      <c r="E50" s="37" t="s">
        <v>139</v>
      </c>
      <c r="F50" s="37" t="s">
        <v>138</v>
      </c>
      <c r="G50" s="37"/>
      <c r="H50" s="37"/>
      <c r="I50" s="36"/>
      <c r="J50" s="36"/>
      <c r="K50" s="35"/>
      <c r="L50" s="35"/>
    </row>
    <row r="51" spans="1:12" ht="15.75" thickBot="1" x14ac:dyDescent="0.3">
      <c r="A51" s="39" t="s">
        <v>137</v>
      </c>
      <c r="B51" s="39" t="s">
        <v>56</v>
      </c>
      <c r="C51" s="38">
        <f t="shared" si="1"/>
        <v>3.9473684210526317E-3</v>
      </c>
      <c r="D51" s="37" t="s">
        <v>132</v>
      </c>
      <c r="E51" s="37" t="s">
        <v>136</v>
      </c>
      <c r="F51" s="37" t="s">
        <v>135</v>
      </c>
      <c r="G51" s="37"/>
      <c r="H51" s="37"/>
      <c r="I51" s="36"/>
      <c r="J51" s="36"/>
      <c r="K51" s="35"/>
      <c r="L51" s="35"/>
    </row>
    <row r="52" spans="1:12" ht="15.75" thickBot="1" x14ac:dyDescent="0.3">
      <c r="A52" s="39" t="s">
        <v>134</v>
      </c>
      <c r="B52" s="39" t="s">
        <v>133</v>
      </c>
      <c r="C52" s="38">
        <f t="shared" si="1"/>
        <v>3.9473684210526317E-3</v>
      </c>
      <c r="D52" s="37" t="s">
        <v>132</v>
      </c>
      <c r="E52" s="37" t="s">
        <v>131</v>
      </c>
      <c r="F52" s="37" t="s">
        <v>76</v>
      </c>
      <c r="G52" s="37"/>
      <c r="H52" s="37"/>
      <c r="I52" s="36"/>
      <c r="J52" s="36"/>
      <c r="K52" s="35"/>
      <c r="L52" s="35"/>
    </row>
    <row r="53" spans="1:12" ht="15.75" thickBot="1" x14ac:dyDescent="0.3">
      <c r="A53" s="39" t="s">
        <v>130</v>
      </c>
      <c r="B53" s="39" t="s">
        <v>129</v>
      </c>
      <c r="C53" s="38">
        <f t="shared" si="1"/>
        <v>3.9473684210526317E-3</v>
      </c>
      <c r="D53" s="37" t="s">
        <v>128</v>
      </c>
      <c r="E53" s="37" t="s">
        <v>127</v>
      </c>
      <c r="F53" s="37" t="s">
        <v>126</v>
      </c>
      <c r="G53" s="37"/>
      <c r="H53" s="37"/>
      <c r="I53" s="36"/>
      <c r="J53" s="36"/>
      <c r="K53" s="35"/>
      <c r="L53" s="35"/>
    </row>
    <row r="54" spans="1:12" ht="29.25" thickBot="1" x14ac:dyDescent="0.3">
      <c r="A54" s="39" t="s">
        <v>125</v>
      </c>
      <c r="B54" s="39" t="s">
        <v>124</v>
      </c>
      <c r="C54" s="38">
        <f t="shared" si="1"/>
        <v>3.9473684210526317E-3</v>
      </c>
      <c r="D54" s="37" t="s">
        <v>123</v>
      </c>
      <c r="E54" s="37" t="s">
        <v>122</v>
      </c>
      <c r="F54" s="37"/>
      <c r="G54" s="37"/>
      <c r="H54" s="37"/>
      <c r="I54" s="36"/>
      <c r="J54" s="36"/>
      <c r="K54" s="35"/>
      <c r="L54" s="35"/>
    </row>
    <row r="55" spans="1:12" ht="15.75" thickBot="1" x14ac:dyDescent="0.3">
      <c r="A55" s="39" t="s">
        <v>111</v>
      </c>
      <c r="B55" s="39" t="s">
        <v>121</v>
      </c>
      <c r="C55" s="38">
        <f t="shared" si="1"/>
        <v>3.9473684210526317E-3</v>
      </c>
      <c r="D55" s="37" t="s">
        <v>109</v>
      </c>
      <c r="E55" s="37" t="s">
        <v>120</v>
      </c>
      <c r="F55" s="37" t="s">
        <v>53</v>
      </c>
      <c r="G55" s="37"/>
      <c r="H55" s="37"/>
      <c r="I55" s="36"/>
      <c r="J55" s="36"/>
      <c r="K55" s="35"/>
      <c r="L55" s="35"/>
    </row>
    <row r="56" spans="1:12" ht="15.75" thickBot="1" x14ac:dyDescent="0.3">
      <c r="A56" s="39" t="s">
        <v>111</v>
      </c>
      <c r="B56" s="39" t="s">
        <v>119</v>
      </c>
      <c r="C56" s="38">
        <f t="shared" si="1"/>
        <v>3.9473684210526317E-3</v>
      </c>
      <c r="D56" s="37" t="s">
        <v>109</v>
      </c>
      <c r="E56" s="37" t="s">
        <v>118</v>
      </c>
      <c r="F56" s="37" t="s">
        <v>53</v>
      </c>
      <c r="G56" s="37"/>
      <c r="H56" s="37"/>
      <c r="I56" s="36"/>
      <c r="J56" s="36"/>
      <c r="K56" s="35"/>
      <c r="L56" s="35"/>
    </row>
    <row r="57" spans="1:12" ht="15.75" thickBot="1" x14ac:dyDescent="0.3">
      <c r="A57" s="39" t="s">
        <v>111</v>
      </c>
      <c r="B57" s="39" t="s">
        <v>117</v>
      </c>
      <c r="C57" s="38">
        <f t="shared" si="1"/>
        <v>3.9473684210526317E-3</v>
      </c>
      <c r="D57" s="37" t="s">
        <v>109</v>
      </c>
      <c r="E57" s="37" t="s">
        <v>116</v>
      </c>
      <c r="F57" s="37" t="s">
        <v>53</v>
      </c>
      <c r="G57" s="37"/>
      <c r="H57" s="37"/>
      <c r="I57" s="36"/>
      <c r="J57" s="36"/>
      <c r="K57" s="35"/>
      <c r="L57" s="35"/>
    </row>
    <row r="58" spans="1:12" ht="15.75" thickBot="1" x14ac:dyDescent="0.3">
      <c r="A58" s="39" t="s">
        <v>111</v>
      </c>
      <c r="B58" s="39" t="s">
        <v>115</v>
      </c>
      <c r="C58" s="38">
        <f t="shared" si="1"/>
        <v>3.9473684210526317E-3</v>
      </c>
      <c r="D58" s="37" t="s">
        <v>109</v>
      </c>
      <c r="E58" s="37" t="s">
        <v>114</v>
      </c>
      <c r="F58" s="37" t="s">
        <v>53</v>
      </c>
      <c r="G58" s="37"/>
      <c r="H58" s="37"/>
      <c r="I58" s="36"/>
      <c r="J58" s="36"/>
      <c r="K58" s="35"/>
      <c r="L58" s="35"/>
    </row>
    <row r="59" spans="1:12" ht="15.75" thickBot="1" x14ac:dyDescent="0.3">
      <c r="A59" s="39" t="s">
        <v>111</v>
      </c>
      <c r="B59" s="39" t="s">
        <v>113</v>
      </c>
      <c r="C59" s="38">
        <f t="shared" si="1"/>
        <v>3.9473684210526317E-3</v>
      </c>
      <c r="D59" s="37" t="s">
        <v>109</v>
      </c>
      <c r="E59" s="37" t="s">
        <v>112</v>
      </c>
      <c r="F59" s="37" t="s">
        <v>53</v>
      </c>
      <c r="G59" s="37"/>
      <c r="H59" s="37"/>
      <c r="I59" s="36"/>
      <c r="J59" s="36"/>
      <c r="K59" s="35"/>
      <c r="L59" s="35"/>
    </row>
    <row r="60" spans="1:12" ht="15.75" thickBot="1" x14ac:dyDescent="0.3">
      <c r="A60" s="39" t="s">
        <v>111</v>
      </c>
      <c r="B60" s="39" t="s">
        <v>110</v>
      </c>
      <c r="C60" s="38">
        <f t="shared" si="1"/>
        <v>3.9473684210526317E-3</v>
      </c>
      <c r="D60" s="37" t="s">
        <v>109</v>
      </c>
      <c r="E60" s="37" t="s">
        <v>108</v>
      </c>
      <c r="F60" s="37" t="s">
        <v>53</v>
      </c>
      <c r="G60" s="37"/>
      <c r="H60" s="37"/>
      <c r="I60" s="36"/>
      <c r="J60" s="36"/>
      <c r="K60" s="35"/>
      <c r="L60" s="35"/>
    </row>
    <row r="61" spans="1:12" ht="15.75" thickBot="1" x14ac:dyDescent="0.3">
      <c r="A61" s="39" t="s">
        <v>107</v>
      </c>
      <c r="B61" s="39" t="s">
        <v>106</v>
      </c>
      <c r="C61" s="38">
        <f t="shared" si="1"/>
        <v>3.9473684210526317E-3</v>
      </c>
      <c r="D61" s="37" t="s">
        <v>105</v>
      </c>
      <c r="E61" s="37" t="s">
        <v>104</v>
      </c>
      <c r="F61" s="37" t="s">
        <v>103</v>
      </c>
      <c r="G61" s="37"/>
      <c r="H61" s="37"/>
      <c r="I61" s="36"/>
      <c r="J61" s="36"/>
      <c r="K61" s="35"/>
      <c r="L61" s="35"/>
    </row>
    <row r="62" spans="1:12" ht="15.75" thickBot="1" x14ac:dyDescent="0.3">
      <c r="A62" s="39" t="s">
        <v>100</v>
      </c>
      <c r="B62" s="39" t="s">
        <v>102</v>
      </c>
      <c r="C62" s="38">
        <f t="shared" si="1"/>
        <v>3.9473684210526317E-3</v>
      </c>
      <c r="D62" s="37" t="s">
        <v>98</v>
      </c>
      <c r="E62" s="37" t="s">
        <v>101</v>
      </c>
      <c r="F62" s="37" t="s">
        <v>76</v>
      </c>
      <c r="G62" s="37"/>
      <c r="H62" s="37"/>
      <c r="I62" s="36"/>
      <c r="J62" s="36"/>
      <c r="K62" s="35"/>
      <c r="L62" s="35"/>
    </row>
    <row r="63" spans="1:12" ht="15.75" thickBot="1" x14ac:dyDescent="0.3">
      <c r="A63" s="39" t="s">
        <v>100</v>
      </c>
      <c r="B63" s="39" t="s">
        <v>99</v>
      </c>
      <c r="C63" s="38">
        <f t="shared" si="1"/>
        <v>3.9473684210526317E-3</v>
      </c>
      <c r="D63" s="37" t="s">
        <v>98</v>
      </c>
      <c r="E63" s="37" t="s">
        <v>97</v>
      </c>
      <c r="F63" s="37" t="s">
        <v>76</v>
      </c>
      <c r="G63" s="37"/>
      <c r="H63" s="37"/>
      <c r="I63" s="36"/>
      <c r="J63" s="36"/>
      <c r="K63" s="35"/>
      <c r="L63" s="35"/>
    </row>
    <row r="64" spans="1:12" ht="29.25" thickBot="1" x14ac:dyDescent="0.3">
      <c r="A64" s="39" t="s">
        <v>96</v>
      </c>
      <c r="B64" s="39" t="s">
        <v>95</v>
      </c>
      <c r="C64" s="38">
        <f t="shared" si="1"/>
        <v>3.9473684210526317E-3</v>
      </c>
      <c r="D64" s="37" t="s">
        <v>94</v>
      </c>
      <c r="E64" s="37" t="s">
        <v>93</v>
      </c>
      <c r="F64" s="37" t="s">
        <v>92</v>
      </c>
      <c r="G64" s="37"/>
      <c r="H64" s="37"/>
      <c r="I64" s="36"/>
      <c r="J64" s="36"/>
      <c r="K64" s="35"/>
      <c r="L64" s="35"/>
    </row>
    <row r="65" spans="1:12" ht="15.75" thickBot="1" x14ac:dyDescent="0.3">
      <c r="A65" s="39" t="s">
        <v>91</v>
      </c>
      <c r="B65" s="39" t="s">
        <v>87</v>
      </c>
      <c r="C65" s="38">
        <f t="shared" si="1"/>
        <v>3.9473684210526317E-3</v>
      </c>
      <c r="D65" s="37" t="s">
        <v>86</v>
      </c>
      <c r="E65" s="37" t="s">
        <v>90</v>
      </c>
      <c r="F65" s="37" t="s">
        <v>89</v>
      </c>
      <c r="G65" s="37"/>
      <c r="H65" s="37"/>
      <c r="I65" s="36"/>
      <c r="J65" s="36"/>
      <c r="K65" s="35"/>
      <c r="L65" s="35"/>
    </row>
    <row r="66" spans="1:12" ht="15.75" thickBot="1" x14ac:dyDescent="0.3">
      <c r="A66" s="39" t="s">
        <v>88</v>
      </c>
      <c r="B66" s="39" t="s">
        <v>87</v>
      </c>
      <c r="C66" s="38">
        <f t="shared" si="1"/>
        <v>3.9473684210526317E-3</v>
      </c>
      <c r="D66" s="37" t="s">
        <v>86</v>
      </c>
      <c r="E66" s="37" t="s">
        <v>85</v>
      </c>
      <c r="F66" s="37"/>
      <c r="G66" s="37"/>
      <c r="H66" s="37"/>
      <c r="I66" s="36"/>
      <c r="J66" s="36"/>
      <c r="K66" s="35"/>
      <c r="L66" s="35"/>
    </row>
    <row r="67" spans="1:12" ht="15.75" thickBot="1" x14ac:dyDescent="0.3">
      <c r="A67" s="39" t="s">
        <v>84</v>
      </c>
      <c r="B67" s="39" t="s">
        <v>83</v>
      </c>
      <c r="C67" s="38">
        <f t="shared" si="1"/>
        <v>3.9473684210526317E-3</v>
      </c>
      <c r="D67" s="37" t="s">
        <v>78</v>
      </c>
      <c r="E67" s="37" t="s">
        <v>82</v>
      </c>
      <c r="F67" s="37" t="s">
        <v>81</v>
      </c>
      <c r="G67" s="37"/>
      <c r="H67" s="37"/>
      <c r="I67" s="36"/>
      <c r="J67" s="36"/>
      <c r="K67" s="35"/>
      <c r="L67" s="35"/>
    </row>
    <row r="68" spans="1:12" ht="15.75" thickBot="1" x14ac:dyDescent="0.3">
      <c r="A68" s="39" t="s">
        <v>80</v>
      </c>
      <c r="B68" s="39" t="s">
        <v>79</v>
      </c>
      <c r="C68" s="38">
        <f t="shared" ref="C68:C79" si="2">$C$2/COUNTA($A$4:$A$79)</f>
        <v>3.9473684210526317E-3</v>
      </c>
      <c r="D68" s="37" t="s">
        <v>78</v>
      </c>
      <c r="E68" s="37" t="s">
        <v>77</v>
      </c>
      <c r="F68" s="37" t="s">
        <v>76</v>
      </c>
      <c r="G68" s="37"/>
      <c r="H68" s="37"/>
      <c r="I68" s="36"/>
      <c r="J68" s="36"/>
      <c r="K68" s="35"/>
      <c r="L68" s="35"/>
    </row>
    <row r="69" spans="1:12" ht="15.75" thickBot="1" x14ac:dyDescent="0.3">
      <c r="A69" s="39" t="s">
        <v>75</v>
      </c>
      <c r="B69" s="39" t="s">
        <v>74</v>
      </c>
      <c r="C69" s="38">
        <f t="shared" si="2"/>
        <v>3.9473684210526317E-3</v>
      </c>
      <c r="D69" s="37" t="s">
        <v>73</v>
      </c>
      <c r="E69" s="37" t="s">
        <v>72</v>
      </c>
      <c r="F69" s="37" t="s">
        <v>58</v>
      </c>
      <c r="G69" s="37"/>
      <c r="H69" s="37"/>
      <c r="I69" s="36"/>
      <c r="J69" s="36"/>
      <c r="K69" s="35"/>
      <c r="L69" s="35"/>
    </row>
    <row r="70" spans="1:12" ht="15.75" thickBot="1" x14ac:dyDescent="0.3">
      <c r="A70" s="39" t="s">
        <v>71</v>
      </c>
      <c r="B70" s="39" t="s">
        <v>68</v>
      </c>
      <c r="C70" s="38">
        <f t="shared" si="2"/>
        <v>3.9473684210526317E-3</v>
      </c>
      <c r="D70" s="37" t="s">
        <v>64</v>
      </c>
      <c r="E70" s="37" t="s">
        <v>70</v>
      </c>
      <c r="F70" s="37">
        <v>5000</v>
      </c>
      <c r="G70" s="37"/>
      <c r="H70" s="37"/>
      <c r="I70" s="36"/>
      <c r="J70" s="36"/>
      <c r="K70" s="35"/>
      <c r="L70" s="35"/>
    </row>
    <row r="71" spans="1:12" ht="15.75" thickBot="1" x14ac:dyDescent="0.3">
      <c r="A71" s="39" t="s">
        <v>69</v>
      </c>
      <c r="B71" s="39" t="s">
        <v>68</v>
      </c>
      <c r="C71" s="38">
        <f t="shared" si="2"/>
        <v>3.9473684210526317E-3</v>
      </c>
      <c r="D71" s="37" t="s">
        <v>64</v>
      </c>
      <c r="E71" s="37" t="s">
        <v>67</v>
      </c>
      <c r="F71" s="37">
        <v>5000</v>
      </c>
      <c r="G71" s="37"/>
      <c r="H71" s="37"/>
      <c r="I71" s="36"/>
      <c r="J71" s="36"/>
      <c r="K71" s="35"/>
      <c r="L71" s="35"/>
    </row>
    <row r="72" spans="1:12" ht="43.5" thickBot="1" x14ac:dyDescent="0.3">
      <c r="A72" s="39" t="s">
        <v>66</v>
      </c>
      <c r="B72" s="39" t="s">
        <v>65</v>
      </c>
      <c r="C72" s="38">
        <f t="shared" si="2"/>
        <v>3.9473684210526317E-3</v>
      </c>
      <c r="D72" s="37" t="s">
        <v>64</v>
      </c>
      <c r="E72" s="37">
        <v>9707</v>
      </c>
      <c r="F72" s="37" t="s">
        <v>63</v>
      </c>
      <c r="G72" s="37"/>
      <c r="H72" s="37"/>
      <c r="I72" s="36"/>
      <c r="J72" s="36"/>
      <c r="K72" s="35"/>
      <c r="L72" s="35"/>
    </row>
    <row r="73" spans="1:12" ht="15.75" thickBot="1" x14ac:dyDescent="0.3">
      <c r="A73" s="39" t="s">
        <v>62</v>
      </c>
      <c r="B73" s="39" t="s">
        <v>61</v>
      </c>
      <c r="C73" s="38">
        <f t="shared" si="2"/>
        <v>3.9473684210526317E-3</v>
      </c>
      <c r="D73" s="37" t="s">
        <v>60</v>
      </c>
      <c r="E73" s="37" t="s">
        <v>59</v>
      </c>
      <c r="F73" s="37" t="s">
        <v>58</v>
      </c>
      <c r="G73" s="37"/>
      <c r="H73" s="37"/>
      <c r="I73" s="36"/>
      <c r="J73" s="36"/>
      <c r="K73" s="35"/>
      <c r="L73" s="35"/>
    </row>
    <row r="74" spans="1:12" ht="29.25" thickBot="1" x14ac:dyDescent="0.3">
      <c r="A74" s="39" t="s">
        <v>57</v>
      </c>
      <c r="B74" s="39" t="s">
        <v>56</v>
      </c>
      <c r="C74" s="38">
        <f t="shared" si="2"/>
        <v>3.9473684210526317E-3</v>
      </c>
      <c r="D74" s="37" t="s">
        <v>55</v>
      </c>
      <c r="E74" s="37" t="s">
        <v>54</v>
      </c>
      <c r="F74" s="37" t="s">
        <v>53</v>
      </c>
      <c r="G74" s="37"/>
      <c r="H74" s="37"/>
      <c r="I74" s="36"/>
      <c r="J74" s="36"/>
      <c r="K74" s="35"/>
      <c r="L74" s="35"/>
    </row>
    <row r="75" spans="1:12" ht="15.75" thickBot="1" x14ac:dyDescent="0.3">
      <c r="A75" s="39" t="s">
        <v>51</v>
      </c>
      <c r="B75" s="39" t="s">
        <v>37</v>
      </c>
      <c r="C75" s="38">
        <f t="shared" si="2"/>
        <v>3.9473684210526317E-3</v>
      </c>
      <c r="D75" s="37" t="s">
        <v>46</v>
      </c>
      <c r="E75" s="37" t="s">
        <v>52</v>
      </c>
      <c r="F75" s="37">
        <v>12</v>
      </c>
      <c r="G75" s="37"/>
      <c r="H75" s="37"/>
      <c r="I75" s="36"/>
      <c r="J75" s="36"/>
      <c r="K75" s="35"/>
      <c r="L75" s="35"/>
    </row>
    <row r="76" spans="1:12" ht="15.75" thickBot="1" x14ac:dyDescent="0.3">
      <c r="A76" s="39" t="s">
        <v>51</v>
      </c>
      <c r="B76" s="39" t="s">
        <v>50</v>
      </c>
      <c r="C76" s="38">
        <f t="shared" si="2"/>
        <v>3.9473684210526317E-3</v>
      </c>
      <c r="D76" s="37" t="s">
        <v>46</v>
      </c>
      <c r="E76" s="37" t="s">
        <v>49</v>
      </c>
      <c r="F76" s="37">
        <v>12</v>
      </c>
      <c r="G76" s="37"/>
      <c r="H76" s="37"/>
      <c r="I76" s="36"/>
      <c r="J76" s="36"/>
      <c r="K76" s="35"/>
      <c r="L76" s="35"/>
    </row>
    <row r="77" spans="1:12" ht="29.25" thickBot="1" x14ac:dyDescent="0.3">
      <c r="A77" s="39" t="s">
        <v>48</v>
      </c>
      <c r="B77" s="39" t="s">
        <v>47</v>
      </c>
      <c r="C77" s="38">
        <f t="shared" si="2"/>
        <v>3.9473684210526317E-3</v>
      </c>
      <c r="D77" s="37" t="s">
        <v>46</v>
      </c>
      <c r="E77" s="37" t="s">
        <v>45</v>
      </c>
      <c r="F77" s="37" t="s">
        <v>44</v>
      </c>
      <c r="G77" s="37"/>
      <c r="H77" s="37"/>
      <c r="I77" s="36"/>
      <c r="J77" s="36"/>
      <c r="K77" s="35"/>
      <c r="L77" s="35"/>
    </row>
    <row r="78" spans="1:12" ht="15.75" thickBot="1" x14ac:dyDescent="0.3">
      <c r="A78" s="39" t="s">
        <v>43</v>
      </c>
      <c r="B78" s="39" t="s">
        <v>42</v>
      </c>
      <c r="C78" s="38">
        <f t="shared" si="2"/>
        <v>3.9473684210526317E-3</v>
      </c>
      <c r="D78" s="37" t="s">
        <v>41</v>
      </c>
      <c r="E78" s="37" t="s">
        <v>40</v>
      </c>
      <c r="F78" s="37" t="s">
        <v>39</v>
      </c>
      <c r="G78" s="37"/>
      <c r="H78" s="37"/>
      <c r="I78" s="36"/>
      <c r="J78" s="36"/>
      <c r="K78" s="35"/>
      <c r="L78" s="35"/>
    </row>
    <row r="79" spans="1:12" ht="15.75" thickBot="1" x14ac:dyDescent="0.3">
      <c r="A79" s="39" t="s">
        <v>38</v>
      </c>
      <c r="B79" s="39" t="s">
        <v>37</v>
      </c>
      <c r="C79" s="38">
        <f t="shared" si="2"/>
        <v>3.9473684210526317E-3</v>
      </c>
      <c r="D79" s="37" t="s">
        <v>36</v>
      </c>
      <c r="E79" s="37" t="s">
        <v>35</v>
      </c>
      <c r="F79" s="37" t="s">
        <v>34</v>
      </c>
      <c r="G79" s="37"/>
      <c r="H79" s="37"/>
      <c r="I79" s="36"/>
      <c r="J79" s="36"/>
      <c r="K79" s="35"/>
      <c r="L79" s="35"/>
    </row>
  </sheetData>
  <autoFilter ref="A3:L3" xr:uid="{00000000-0009-0000-0000-000000000000}">
    <sortState xmlns:xlrd2="http://schemas.microsoft.com/office/spreadsheetml/2017/richdata2" ref="A3:L83">
      <sortCondition ref="D2"/>
    </sortState>
  </autoFilter>
  <mergeCells count="4">
    <mergeCell ref="A1:F1"/>
    <mergeCell ref="H1:J1"/>
    <mergeCell ref="D2:L2"/>
    <mergeCell ref="A2:B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1475 - Lot 1 - Pricing Schedule</vt:lpstr>
      <vt:lpstr>1475 - Lot 2 - Pricing Schedule</vt:lpstr>
      <vt:lpstr>1475 - Lot 3 - Pricing Schedule</vt:lpstr>
      <vt:lpstr>1475 - Lot 4 - Pricing Schedule</vt:lpstr>
    </vt:vector>
  </TitlesOfParts>
  <Company>Teesside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u0018750</dc:creator>
  <cp:lastModifiedBy>Daryll Tighe</cp:lastModifiedBy>
  <cp:lastPrinted>2015-02-11T13:10:58Z</cp:lastPrinted>
  <dcterms:created xsi:type="dcterms:W3CDTF">2014-01-30T11:01:00Z</dcterms:created>
  <dcterms:modified xsi:type="dcterms:W3CDTF">2019-11-01T15:00:03Z</dcterms:modified>
</cp:coreProperties>
</file>